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B44C2CFF-C481-4870-8251-C5E3D2C2F727}" xr6:coauthVersionLast="47" xr6:coauthVersionMax="47" xr10:uidLastSave="{00000000-0000-0000-0000-000000000000}"/>
  <bookViews>
    <workbookView xWindow="-120" yWindow="-120" windowWidth="29040" windowHeight="15720" xr2:uid="{9B98377B-C6AA-4E28-BE6E-15EA40D5F2C4}"/>
  </bookViews>
  <sheets>
    <sheet name="RB-1 GRA linked" sheetId="3" r:id="rId1"/>
  </sheets>
  <definedNames>
    <definedName name="April">#REF!</definedName>
    <definedName name="cds">#REF!</definedName>
    <definedName name="Column">#REF!</definedName>
    <definedName name="_xlnm.Database">#REF!</definedName>
    <definedName name="February">#REF!</definedName>
    <definedName name="IndirectAmounts">#REF!</definedName>
    <definedName name="January">#REF!</definedName>
    <definedName name="June">#REF!</definedName>
    <definedName name="March">#REF!</definedName>
    <definedName name="May">#REF!</definedName>
    <definedName name="OtherAccounts">#REF!</definedName>
    <definedName name="plant">#REF!</definedName>
    <definedName name="_xlnm.Print_Area" localSheetId="0">'RB-1 GRA linked'!$A$1:$Q$108</definedName>
    <definedName name="_xlnm.Print_Area">#REF!</definedName>
    <definedName name="_xlnm.Print_Titles" localSheetId="0">'RB-1 GRA linked'!$1:$3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4" i="3" l="1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</calcChain>
</file>

<file path=xl/sharedStrings.xml><?xml version="1.0" encoding="utf-8"?>
<sst xmlns="http://schemas.openxmlformats.org/spreadsheetml/2006/main" count="145" uniqueCount="76">
  <si>
    <t>Nova Scotia Power Inc.</t>
  </si>
  <si>
    <t xml:space="preserve">RATE BASE </t>
  </si>
  <si>
    <t>Continuity Schedules for 2024A, 2024C, 2025, 2026, 2027</t>
  </si>
  <si>
    <t>TABLE 1- Continuity of Property, Plant and Equipment</t>
  </si>
  <si>
    <t>(Numbers in $ thousands)</t>
  </si>
  <si>
    <t>2024A</t>
  </si>
  <si>
    <t>Function</t>
  </si>
  <si>
    <t>Beginning Balance Gross Plant - 2024A</t>
  </si>
  <si>
    <t>Additions - 2024A</t>
  </si>
  <si>
    <t>Retirements - 2024A</t>
  </si>
  <si>
    <t>Securitization Proceeds</t>
  </si>
  <si>
    <t>Transfers to Regulatory Assets</t>
  </si>
  <si>
    <t>Transfers to/ from Non-Regulated Assets</t>
  </si>
  <si>
    <t>Ending Balance Gross Plant - 2024A</t>
  </si>
  <si>
    <t>Accumulated Depreciation Beginning Balance - 2024A</t>
  </si>
  <si>
    <t>Depreciation / Accretion Expense- 2024A</t>
  </si>
  <si>
    <t>Retirements, Salvage and Cost of Removal - 2024A</t>
  </si>
  <si>
    <t>ARO Adjustment - 2024A</t>
  </si>
  <si>
    <t>Accumulated Depreciation Ending Balance - 2024A</t>
  </si>
  <si>
    <t>Net Plant - 2024A</t>
  </si>
  <si>
    <t>Generation</t>
  </si>
  <si>
    <t>Steam</t>
  </si>
  <si>
    <t>Gas Turbine</t>
  </si>
  <si>
    <t>LM6000</t>
  </si>
  <si>
    <t>Wind Turbine</t>
  </si>
  <si>
    <t>Hydro</t>
  </si>
  <si>
    <t>Solar</t>
  </si>
  <si>
    <t>Transmission</t>
  </si>
  <si>
    <t>Distribution</t>
  </si>
  <si>
    <t>General Property</t>
  </si>
  <si>
    <t>Totals</t>
  </si>
  <si>
    <t>2024C</t>
  </si>
  <si>
    <t>Beginning Balance Gross Plant - 2024C</t>
  </si>
  <si>
    <t>Additions - 2024C</t>
  </si>
  <si>
    <t>Retirements -2024C</t>
  </si>
  <si>
    <t>Ending Balance Gross Plant - 2024C</t>
  </si>
  <si>
    <t>Accumulated Depreciation Beginning Balance - 2024C</t>
  </si>
  <si>
    <t>Depreciation / Accretion Expense- 2024C</t>
  </si>
  <si>
    <t>Retirements, Salvage and Cost of Removal - 2024C</t>
  </si>
  <si>
    <t>ARO Adjustment - 2024C</t>
  </si>
  <si>
    <t>Accumulated Depreciation Ending Balance - 2024C</t>
  </si>
  <si>
    <t>Net Plant - 2024C</t>
  </si>
  <si>
    <t>Beginning Balance Gross Plant - 2025</t>
  </si>
  <si>
    <t>Additions - 2025</t>
  </si>
  <si>
    <t>Retirements -2025</t>
  </si>
  <si>
    <t>Ending Balance Gross Plant - 2025</t>
  </si>
  <si>
    <t>Accumulated Depreciation Beginning Balance - 2025</t>
  </si>
  <si>
    <t>Depreciation / Accretion Expense- 2025</t>
  </si>
  <si>
    <t>Retirements, Salvage and Cost of Removal - 2025</t>
  </si>
  <si>
    <t>ARO Adjustment - 2025</t>
  </si>
  <si>
    <t>Accumulated Depreciation Ending Balance - 2025</t>
  </si>
  <si>
    <t>Net Plant - 2025</t>
  </si>
  <si>
    <t>2026 COMPLIANCE</t>
  </si>
  <si>
    <t>Beginning Balance Gross Plant - 2026</t>
  </si>
  <si>
    <t>Additions - 2026</t>
  </si>
  <si>
    <t>Retirements -2026</t>
  </si>
  <si>
    <t>Ending Balance Gross Plant - 2026</t>
  </si>
  <si>
    <t>Accumulated Depreciation Beginning Balance - 2026</t>
  </si>
  <si>
    <t>Depreciation / Accretion Expense- 2026</t>
  </si>
  <si>
    <t>Retirements, Salvage and Cost of Removal - 2026</t>
  </si>
  <si>
    <t>ARO Adjustment - 2026</t>
  </si>
  <si>
    <t>Accumulated Depreciation Ending Balance - 2026</t>
  </si>
  <si>
    <t>Net Plant - 2026</t>
  </si>
  <si>
    <t>2027 COMPLIANCE</t>
  </si>
  <si>
    <t>Beginning Balance Gross Plant - 2027</t>
  </si>
  <si>
    <t>Additions - 2027</t>
  </si>
  <si>
    <t>Retirements -2027</t>
  </si>
  <si>
    <t>Ending Balance Gross Plant - 2027</t>
  </si>
  <si>
    <t>Accumulated Depreciation Beginning Balance - 2027</t>
  </si>
  <si>
    <t>Depreciation / Accretion Expense- 2027</t>
  </si>
  <si>
    <t>Retirements, Salvage and Cost of Removal - 2027</t>
  </si>
  <si>
    <t>ARO Adjustment - 2027</t>
  </si>
  <si>
    <t>Accumulated Depreciation Ending Balance - 2027</t>
  </si>
  <si>
    <t>Net Plant - 2027</t>
  </si>
  <si>
    <t>2025F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</si>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</sst>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mmm\ d\,\ yyyy"/>
    <numFmt numFmtId="165" formatCode="_(* #,##0_);_(* \(#,##0\);_(* &quot;-&quot;??_);_(@_)"/>
    <numFmt numFmtId="166" formatCode="_(* #,##0.0_);_(* \(#,##0.0\);_(* &quot;-&quot;??_);_(@_)"/>
    <numFmt numFmtId="167" formatCode="#,##0.0"/>
    <numFmt numFmtId="168" formatCode="#,###,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9">
    <xf numFmtId="0" fontId="0" fillId="0" borderId="0" xfId="0"/>
    <xf numFmtId="3" fontId="2" fillId="0" borderId="0" xfId="5" applyNumberFormat="1" applyFont="1" applyAlignment="1">
      <alignment horizontal="center"/>
    </xf>
    <xf numFmtId="3" fontId="3" fillId="0" borderId="0" xfId="5" applyNumberFormat="1" applyFont="1"/>
    <xf numFmtId="3" fontId="3" fillId="0" borderId="0" xfId="5" applyNumberFormat="1" applyFont="1" applyAlignment="1">
      <alignment horizontal="right"/>
    </xf>
    <xf numFmtId="3" fontId="3" fillId="0" borderId="0" xfId="5" applyNumberFormat="1" applyFont="1" applyAlignment="1">
      <alignment horizontal="left"/>
    </xf>
    <xf numFmtId="3" fontId="5" fillId="0" borderId="0" xfId="5" applyNumberFormat="1" applyFont="1"/>
    <xf numFmtId="0" fontId="3" fillId="0" borderId="0" xfId="5" applyFont="1" applyAlignment="1">
      <alignment horizontal="right"/>
    </xf>
    <xf numFmtId="43" fontId="2" fillId="0" borderId="0" xfId="6" applyFont="1" applyFill="1" applyAlignment="1"/>
    <xf numFmtId="3" fontId="2" fillId="0" borderId="0" xfId="5" applyNumberFormat="1" applyFont="1"/>
    <xf numFmtId="3" fontId="4" fillId="0" borderId="0" xfId="5" applyNumberFormat="1" applyFont="1"/>
    <xf numFmtId="3" fontId="5" fillId="0" borderId="0" xfId="5" applyNumberFormat="1" applyFont="1" applyAlignment="1">
      <alignment vertical="top"/>
    </xf>
    <xf numFmtId="3" fontId="5" fillId="0" borderId="0" xfId="5" applyNumberFormat="1" applyFont="1" applyAlignment="1">
      <alignment horizontal="right" vertical="top"/>
    </xf>
    <xf numFmtId="3" fontId="5" fillId="0" borderId="0" xfId="5" applyNumberFormat="1" applyFont="1" applyAlignment="1">
      <alignment vertical="top" wrapText="1"/>
    </xf>
    <xf numFmtId="164" fontId="6" fillId="0" borderId="0" xfId="5" applyNumberFormat="1" applyFont="1" applyAlignment="1">
      <alignment horizontal="left" vertical="top" wrapText="1"/>
    </xf>
    <xf numFmtId="0" fontId="5" fillId="0" borderId="0" xfId="5" applyFont="1" applyAlignment="1">
      <alignment wrapText="1"/>
    </xf>
    <xf numFmtId="0" fontId="7" fillId="0" borderId="0" xfId="5" applyFont="1" applyAlignment="1">
      <alignment wrapText="1"/>
    </xf>
    <xf numFmtId="3" fontId="8" fillId="0" borderId="0" xfId="5" applyNumberFormat="1" applyFont="1" applyAlignment="1">
      <alignment horizontal="center"/>
    </xf>
    <xf numFmtId="3" fontId="5" fillId="0" borderId="1" xfId="5" applyNumberFormat="1" applyFont="1" applyBorder="1"/>
    <xf numFmtId="3" fontId="7" fillId="0" borderId="0" xfId="5" applyNumberFormat="1" applyFont="1"/>
    <xf numFmtId="167" fontId="7" fillId="0" borderId="0" xfId="5" applyNumberFormat="1" applyFont="1"/>
    <xf numFmtId="3" fontId="10" fillId="0" borderId="0" xfId="5" applyNumberFormat="1" applyFont="1"/>
    <xf numFmtId="3" fontId="7" fillId="0" borderId="0" xfId="5" applyNumberFormat="1" applyFont="1" applyAlignment="1">
      <alignment horizontal="center"/>
    </xf>
    <xf numFmtId="3" fontId="5" fillId="0" borderId="0" xfId="5" applyNumberFormat="1" applyFont="1" applyAlignment="1">
      <alignment horizontal="center" wrapText="1"/>
    </xf>
    <xf numFmtId="43" fontId="7" fillId="0" borderId="0" xfId="6" applyFont="1" applyFill="1"/>
    <xf numFmtId="0" fontId="7" fillId="0" borderId="0" xfId="5" applyFont="1"/>
    <xf numFmtId="0" fontId="7" fillId="0" borderId="0" xfId="5" applyFont="1" applyAlignment="1">
      <alignment horizontal="center"/>
    </xf>
    <xf numFmtId="3" fontId="7" fillId="0" borderId="0" xfId="5" applyNumberFormat="1" applyFont="1" applyAlignment="1">
      <alignment horizontal="left"/>
    </xf>
    <xf numFmtId="168" fontId="7" fillId="0" borderId="0" xfId="5" applyNumberFormat="1" applyFont="1"/>
    <xf numFmtId="0" fontId="9" fillId="0" borderId="0" xfId="5"/>
    <xf numFmtId="3" fontId="5" fillId="0" borderId="0" xfId="5" applyNumberFormat="1" applyFont="1" applyAlignment="1">
      <alignment horizontal="left"/>
    </xf>
    <xf numFmtId="43" fontId="7" fillId="0" borderId="0" xfId="6" applyFont="1"/>
    <xf numFmtId="0" fontId="5" fillId="0" borderId="1" xfId="5" applyFont="1" applyBorder="1" applyAlignment="1">
      <alignment horizontal="left"/>
    </xf>
    <xf numFmtId="166" fontId="7" fillId="0" borderId="0" xfId="6" applyNumberFormat="1" applyFont="1" applyFill="1"/>
    <xf numFmtId="43" fontId="7" fillId="0" borderId="0" xfId="5" applyNumberFormat="1" applyFont="1"/>
    <xf numFmtId="165" fontId="7" fillId="0" borderId="0" xfId="7" applyNumberFormat="1" applyFont="1" applyFill="1"/>
    <xf numFmtId="43" fontId="7" fillId="0" borderId="0" xfId="7" applyFont="1"/>
    <xf numFmtId="165" fontId="7" fillId="0" borderId="0" xfId="7" applyNumberFormat="1" applyFont="1"/>
    <xf numFmtId="43" fontId="7" fillId="0" borderId="0" xfId="7" applyFont="1" applyFill="1"/>
    <xf numFmtId="43" fontId="1" fillId="0" borderId="0" xfId="7" applyFont="1"/>
  </cellXfs>
  <cellStyles count="8">
    <cellStyle name="Comma" xfId="7" builtinId="3"/>
    <cellStyle name="Comma 10" xfId="6" xr:uid="{A84472AF-9DB9-4E06-BE20-869DEED4ECA2}"/>
    <cellStyle name="Comma 139" xfId="3" xr:uid="{F10BFE57-3FA1-4C0E-BDDF-C604E8E2FF81}"/>
    <cellStyle name="Normal" xfId="0" builtinId="0"/>
    <cellStyle name="Normal 10 19" xfId="5" xr:uid="{192B9180-4352-4C40-9442-FFD126069055}"/>
    <cellStyle name="Normal 2 13" xfId="4" xr:uid="{F678A2D1-8C77-46FD-8306-C0FB77A3FF1F}"/>
    <cellStyle name="Normal 238" xfId="1" xr:uid="{D25D4F99-41FF-4E8B-BF0F-2F7CECFEED86}"/>
    <cellStyle name="Normal 4 2" xfId="2" xr:uid="{76A67C6C-7723-4CD9-80A6-C74BDD43F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E009-C79D-4BC3-9DC6-2D158438EE0A}">
  <dimension ref="A1:W140"/>
  <sheetViews>
    <sheetView tabSelected="1" view="pageBreakPreview" zoomScale="55" zoomScaleNormal="55" zoomScaleSheetLayoutView="55" workbookViewId="0">
      <selection activeCell="P12" sqref="P12"/>
    </sheetView>
  </sheetViews>
  <sheetFormatPr defaultColWidth="9.1796875" defaultRowHeight="15.5" x14ac:dyDescent="0.35"/>
  <cols>
    <col min="1" max="1" width="6" style="25" customWidth="1"/>
    <col min="2" max="2" width="28.7265625" style="24" customWidth="1"/>
    <col min="3" max="7" width="18.54296875" style="24" customWidth="1"/>
    <col min="8" max="8" width="20.1796875" style="24" customWidth="1"/>
    <col min="9" max="9" width="18.54296875" style="24" customWidth="1"/>
    <col min="10" max="10" width="19.81640625" style="24" customWidth="1"/>
    <col min="11" max="11" width="20.453125" style="24" customWidth="1"/>
    <col min="12" max="12" width="18.54296875" style="24" customWidth="1"/>
    <col min="13" max="13" width="21.1796875" style="24" customWidth="1"/>
    <col min="14" max="14" width="18.1796875" style="24" customWidth="1"/>
    <col min="15" max="15" width="20.54296875" style="24" customWidth="1"/>
    <col min="16" max="16" width="19.54296875" style="24" customWidth="1"/>
    <col min="17" max="17" width="18.54296875" style="24" customWidth="1"/>
    <col min="18" max="18" width="24.1796875" style="23" customWidth="1"/>
    <col min="19" max="19" width="21.453125" style="23" bestFit="1" customWidth="1"/>
    <col min="20" max="20" width="19.453125" style="24" bestFit="1" customWidth="1"/>
    <col min="21" max="21" width="17.54296875" style="24" bestFit="1" customWidth="1"/>
    <col min="22" max="23" width="21.453125" style="24" bestFit="1" customWidth="1"/>
    <col min="24" max="16384" width="9.1796875" style="24"/>
  </cols>
  <sheetData>
    <row r="1" spans="1:23" s="8" customFormat="1" ht="18" x14ac:dyDescent="0.4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6" t="s">
        <v>1</v>
      </c>
      <c r="R1" s="7"/>
      <c r="S1" s="7"/>
    </row>
    <row r="2" spans="1:23" s="8" customFormat="1" ht="18" x14ac:dyDescent="0.4">
      <c r="A2" s="1"/>
      <c r="B2" s="9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3</v>
      </c>
      <c r="R2" s="7"/>
      <c r="S2" s="7"/>
    </row>
    <row r="3" spans="1:23" s="8" customFormat="1" x14ac:dyDescent="0.35">
      <c r="A3" s="1"/>
      <c r="B3" s="10" t="s">
        <v>4</v>
      </c>
      <c r="C3" s="5"/>
      <c r="D3" s="5"/>
      <c r="E3" s="5"/>
      <c r="F3" s="5"/>
      <c r="G3" s="5"/>
      <c r="H3" s="5"/>
      <c r="I3" s="5"/>
      <c r="J3" s="11"/>
      <c r="K3" s="5"/>
      <c r="L3" s="5"/>
      <c r="M3" s="5"/>
      <c r="N3" s="5"/>
      <c r="O3" s="5"/>
      <c r="P3" s="5"/>
      <c r="Q3" s="5"/>
      <c r="R3" s="7"/>
      <c r="S3" s="7"/>
    </row>
    <row r="4" spans="1:23" s="8" customFormat="1" x14ac:dyDescent="0.35">
      <c r="A4" s="1"/>
      <c r="B4" s="1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7"/>
      <c r="S4" s="7"/>
    </row>
    <row r="5" spans="1:23" s="8" customFormat="1" x14ac:dyDescent="0.35">
      <c r="A5" s="1"/>
      <c r="B5" s="13"/>
      <c r="C5" s="14"/>
      <c r="D5" s="15"/>
      <c r="E5" s="15"/>
      <c r="F5" s="15"/>
      <c r="G5" s="15"/>
      <c r="H5" s="15"/>
      <c r="I5" s="15"/>
      <c r="J5" s="15"/>
      <c r="K5" s="15"/>
      <c r="L5" s="5"/>
      <c r="M5" s="5"/>
      <c r="N5" s="5"/>
      <c r="O5" s="5"/>
      <c r="P5" s="5"/>
      <c r="Q5" s="5"/>
      <c r="R5" s="7"/>
      <c r="S5" s="7"/>
    </row>
    <row r="6" spans="1:23" s="8" customFormat="1" x14ac:dyDescent="0.35">
      <c r="A6" s="16">
        <v>1</v>
      </c>
      <c r="B6" s="17" t="s">
        <v>5</v>
      </c>
      <c r="C6" s="18"/>
      <c r="D6" s="18"/>
      <c r="E6" s="18"/>
      <c r="F6" s="18"/>
      <c r="G6" s="18"/>
      <c r="H6" s="18"/>
      <c r="I6" s="18"/>
      <c r="J6" s="19"/>
      <c r="K6" s="20"/>
      <c r="L6" s="18"/>
      <c r="M6" s="20"/>
      <c r="N6" s="20"/>
      <c r="O6" s="18"/>
      <c r="P6" s="18"/>
      <c r="Q6" s="18"/>
      <c r="R6" s="7"/>
      <c r="S6" s="7"/>
    </row>
    <row r="7" spans="1:23" ht="62" x14ac:dyDescent="0.35">
      <c r="A7" s="21">
        <v>2</v>
      </c>
      <c r="B7" s="22" t="s">
        <v>6</v>
      </c>
      <c r="C7" s="22" t="s">
        <v>7</v>
      </c>
      <c r="D7" s="22" t="s">
        <v>8</v>
      </c>
      <c r="E7" s="22" t="s">
        <v>9</v>
      </c>
      <c r="F7" s="22" t="s">
        <v>10</v>
      </c>
      <c r="G7" s="22" t="s">
        <v>11</v>
      </c>
      <c r="H7" s="22" t="s">
        <v>12</v>
      </c>
      <c r="I7" s="22" t="s">
        <v>13</v>
      </c>
      <c r="J7" s="22" t="s">
        <v>14</v>
      </c>
      <c r="K7" s="22" t="s">
        <v>15</v>
      </c>
      <c r="L7" s="22" t="s">
        <v>16</v>
      </c>
      <c r="M7" s="22" t="s">
        <v>17</v>
      </c>
      <c r="N7" s="22" t="s">
        <v>12</v>
      </c>
      <c r="O7" s="22" t="s">
        <v>11</v>
      </c>
      <c r="P7" s="22" t="s">
        <v>18</v>
      </c>
      <c r="Q7" s="22" t="s">
        <v>19</v>
      </c>
    </row>
    <row r="8" spans="1:23" x14ac:dyDescent="0.35">
      <c r="A8" s="16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23" x14ac:dyDescent="0.35">
      <c r="A9" s="21">
        <v>4</v>
      </c>
      <c r="B9" s="5" t="s">
        <v>20</v>
      </c>
      <c r="C9" s="18"/>
      <c r="D9" s="18"/>
      <c r="E9" s="18"/>
      <c r="F9" s="23"/>
      <c r="G9" s="23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23" x14ac:dyDescent="0.35">
      <c r="A10" s="16">
        <v>5</v>
      </c>
      <c r="B10" s="26" t="s">
        <v>21</v>
      </c>
      <c r="C10" s="27">
        <v>2573648901.972939</v>
      </c>
      <c r="D10" s="27">
        <v>89259497.187280446</v>
      </c>
      <c r="E10" s="27">
        <v>-31873269.5</v>
      </c>
      <c r="F10" s="23">
        <v>0</v>
      </c>
      <c r="G10" s="23">
        <v>0</v>
      </c>
      <c r="H10" s="23">
        <v>0</v>
      </c>
      <c r="I10" s="27">
        <v>2631035129.6602197</v>
      </c>
      <c r="J10" s="27">
        <v>1218306376.4417074</v>
      </c>
      <c r="K10" s="27">
        <v>74402394.419211105</v>
      </c>
      <c r="L10" s="27">
        <v>-32869734.341542989</v>
      </c>
      <c r="M10" s="27">
        <v>-3791146.9214565456</v>
      </c>
      <c r="N10" s="23">
        <v>0</v>
      </c>
      <c r="O10" s="23">
        <v>0</v>
      </c>
      <c r="P10" s="27">
        <v>1256047889.597919</v>
      </c>
      <c r="Q10" s="27">
        <v>1374987240.0623007</v>
      </c>
      <c r="R10" s="28"/>
      <c r="T10" s="23"/>
      <c r="U10" s="23"/>
      <c r="V10" s="23"/>
      <c r="W10" s="23"/>
    </row>
    <row r="11" spans="1:23" x14ac:dyDescent="0.35">
      <c r="A11" s="21">
        <v>6</v>
      </c>
      <c r="B11" s="26" t="s">
        <v>22</v>
      </c>
      <c r="C11" s="27">
        <v>81501439.331585765</v>
      </c>
      <c r="D11" s="27">
        <v>2539749.5700000003</v>
      </c>
      <c r="E11" s="27">
        <v>-430419.8900000006</v>
      </c>
      <c r="F11" s="23">
        <v>0</v>
      </c>
      <c r="G11" s="23">
        <v>0</v>
      </c>
      <c r="H11" s="23">
        <v>0</v>
      </c>
      <c r="I11" s="27">
        <v>83610769.011585757</v>
      </c>
      <c r="J11" s="27">
        <v>29807160.72053653</v>
      </c>
      <c r="K11" s="27">
        <v>2836941.5434545912</v>
      </c>
      <c r="L11" s="27">
        <v>-534151.14269091934</v>
      </c>
      <c r="M11" s="27">
        <v>-289147.26197835943</v>
      </c>
      <c r="N11" s="23">
        <v>0</v>
      </c>
      <c r="O11" s="23">
        <v>0</v>
      </c>
      <c r="P11" s="27">
        <v>31820803.859321844</v>
      </c>
      <c r="Q11" s="27">
        <v>51789965.15226391</v>
      </c>
      <c r="R11" s="28"/>
      <c r="T11"/>
      <c r="U11" s="23"/>
      <c r="V11" s="23"/>
      <c r="W11" s="23"/>
    </row>
    <row r="12" spans="1:23" x14ac:dyDescent="0.35">
      <c r="A12" s="16">
        <v>7</v>
      </c>
      <c r="B12" s="26" t="s">
        <v>23</v>
      </c>
      <c r="C12" s="27">
        <v>97688017.02896747</v>
      </c>
      <c r="D12" s="27">
        <v>13386357.889999999</v>
      </c>
      <c r="E12" s="27">
        <v>-12302596.060000001</v>
      </c>
      <c r="F12" s="23">
        <v>0</v>
      </c>
      <c r="G12" s="23">
        <v>0</v>
      </c>
      <c r="H12" s="23">
        <v>0</v>
      </c>
      <c r="I12" s="27">
        <v>98771778.858967468</v>
      </c>
      <c r="J12" s="27">
        <v>16779003.825962119</v>
      </c>
      <c r="K12" s="27">
        <v>2595327.904785445</v>
      </c>
      <c r="L12" s="27">
        <v>-12332557.966957089</v>
      </c>
      <c r="M12" s="27">
        <v>-65275.378194233868</v>
      </c>
      <c r="N12" s="23">
        <v>0</v>
      </c>
      <c r="O12" s="23">
        <v>0</v>
      </c>
      <c r="P12" s="27">
        <v>6976498.3855962437</v>
      </c>
      <c r="Q12" s="27">
        <v>91795280.473371223</v>
      </c>
      <c r="T12"/>
      <c r="U12" s="23"/>
      <c r="V12" s="23"/>
      <c r="W12" s="23"/>
    </row>
    <row r="13" spans="1:23" x14ac:dyDescent="0.35">
      <c r="A13" s="21">
        <v>8</v>
      </c>
      <c r="B13" s="26" t="s">
        <v>24</v>
      </c>
      <c r="C13" s="27">
        <v>321473961.42621839</v>
      </c>
      <c r="D13" s="27">
        <v>1816260.5499999998</v>
      </c>
      <c r="E13" s="27">
        <v>-995094</v>
      </c>
      <c r="F13" s="23">
        <v>0</v>
      </c>
      <c r="G13" s="23">
        <v>0</v>
      </c>
      <c r="H13" s="23">
        <v>0</v>
      </c>
      <c r="I13" s="27">
        <v>322295127.9762184</v>
      </c>
      <c r="J13" s="27">
        <v>135277270.08260295</v>
      </c>
      <c r="K13" s="27">
        <v>12597084.612618119</v>
      </c>
      <c r="L13" s="27">
        <v>-996929.75452362339</v>
      </c>
      <c r="M13" s="27">
        <v>-771765.26734711975</v>
      </c>
      <c r="N13" s="23">
        <v>0</v>
      </c>
      <c r="O13" s="23">
        <v>0</v>
      </c>
      <c r="P13" s="27">
        <v>146105659.6733503</v>
      </c>
      <c r="Q13" s="27">
        <v>176189468.3028681</v>
      </c>
      <c r="R13" s="28"/>
      <c r="T13" s="23"/>
      <c r="U13" s="23"/>
      <c r="V13" s="23"/>
      <c r="W13" s="23"/>
    </row>
    <row r="14" spans="1:23" x14ac:dyDescent="0.35">
      <c r="A14" s="16">
        <v>9</v>
      </c>
      <c r="B14" s="26" t="s">
        <v>25</v>
      </c>
      <c r="C14" s="27">
        <v>665871947.00435162</v>
      </c>
      <c r="D14" s="27">
        <v>84428203.909999996</v>
      </c>
      <c r="E14" s="27">
        <v>-18386898.93</v>
      </c>
      <c r="F14" s="23">
        <v>0</v>
      </c>
      <c r="G14" s="23">
        <v>0</v>
      </c>
      <c r="H14" s="27">
        <v>264218.07</v>
      </c>
      <c r="I14" s="27">
        <v>732177470.05435169</v>
      </c>
      <c r="J14" s="27">
        <v>196425197.72415748</v>
      </c>
      <c r="K14" s="27">
        <v>14581732.278750561</v>
      </c>
      <c r="L14" s="27">
        <v>-18789581.045948252</v>
      </c>
      <c r="M14" s="27">
        <v>-1902416.2377313673</v>
      </c>
      <c r="N14" s="27">
        <v>1101029.81</v>
      </c>
      <c r="O14" s="23">
        <v>0</v>
      </c>
      <c r="P14" s="27">
        <v>191415962.52922842</v>
      </c>
      <c r="Q14" s="27">
        <v>540761507.52512324</v>
      </c>
      <c r="R14" s="28"/>
      <c r="T14" s="23"/>
      <c r="U14" s="23"/>
      <c r="V14" s="23"/>
      <c r="W14" s="23"/>
    </row>
    <row r="15" spans="1:23" x14ac:dyDescent="0.35">
      <c r="A15" s="21">
        <v>10</v>
      </c>
      <c r="B15" s="26" t="s">
        <v>26</v>
      </c>
      <c r="C15" s="27">
        <v>1582853.98</v>
      </c>
      <c r="D15" s="27">
        <v>-3769.210000000021</v>
      </c>
      <c r="E15" s="23">
        <v>0</v>
      </c>
      <c r="F15" s="23">
        <v>0</v>
      </c>
      <c r="G15" s="23">
        <v>0</v>
      </c>
      <c r="H15" s="23">
        <v>0</v>
      </c>
      <c r="I15" s="27">
        <v>1579084.77</v>
      </c>
      <c r="J15" s="27">
        <v>98009.01999999999</v>
      </c>
      <c r="K15" s="27">
        <v>101830.26999999996</v>
      </c>
      <c r="L15" s="23">
        <v>0</v>
      </c>
      <c r="M15" s="23">
        <v>0</v>
      </c>
      <c r="N15" s="23">
        <v>0</v>
      </c>
      <c r="O15" s="23">
        <v>0</v>
      </c>
      <c r="P15" s="27">
        <v>199839.28999999995</v>
      </c>
      <c r="Q15" s="27">
        <v>1379245.48</v>
      </c>
      <c r="R15" s="28"/>
      <c r="T15" s="23"/>
      <c r="U15" s="23"/>
      <c r="V15" s="23"/>
      <c r="W15" s="23"/>
    </row>
    <row r="16" spans="1:23" x14ac:dyDescent="0.35">
      <c r="A16" s="16">
        <v>11</v>
      </c>
      <c r="B16" s="18"/>
      <c r="C16" s="27"/>
      <c r="D16" s="27">
        <v>0</v>
      </c>
      <c r="E16" s="27">
        <v>0</v>
      </c>
      <c r="F16" s="27"/>
      <c r="G16" s="27"/>
      <c r="H16" s="23">
        <v>0</v>
      </c>
      <c r="I16" s="27"/>
      <c r="J16" s="27"/>
      <c r="K16" s="27">
        <v>0</v>
      </c>
      <c r="L16" s="27">
        <v>0</v>
      </c>
      <c r="M16" s="27">
        <v>0</v>
      </c>
      <c r="N16" s="27">
        <v>0</v>
      </c>
      <c r="O16" s="27"/>
      <c r="P16" s="27"/>
      <c r="Q16" s="27"/>
      <c r="R16" s="28"/>
      <c r="T16" s="23"/>
      <c r="U16" s="23"/>
      <c r="V16" s="23"/>
      <c r="W16" s="23"/>
    </row>
    <row r="17" spans="1:23" x14ac:dyDescent="0.35">
      <c r="A17" s="21">
        <v>12</v>
      </c>
      <c r="B17" s="29" t="s">
        <v>27</v>
      </c>
      <c r="C17" s="27">
        <v>1190379335.3599999</v>
      </c>
      <c r="D17" s="27">
        <v>47475541.440000005</v>
      </c>
      <c r="E17" s="27">
        <v>-5958543.7699999996</v>
      </c>
      <c r="F17" s="23">
        <v>0</v>
      </c>
      <c r="G17" s="23">
        <v>0</v>
      </c>
      <c r="H17" s="23">
        <v>0</v>
      </c>
      <c r="I17" s="27">
        <v>1231896333.03</v>
      </c>
      <c r="J17" s="27">
        <v>448834871.47161585</v>
      </c>
      <c r="K17" s="27">
        <v>29755355.619171999</v>
      </c>
      <c r="L17" s="27">
        <v>-11458877.600651965</v>
      </c>
      <c r="M17" s="27">
        <v>-139115.21652000002</v>
      </c>
      <c r="N17" s="23">
        <v>0</v>
      </c>
      <c r="O17" s="23">
        <v>0</v>
      </c>
      <c r="P17" s="27">
        <v>466992234.27361584</v>
      </c>
      <c r="Q17" s="27">
        <v>764904098.75638413</v>
      </c>
      <c r="R17" s="28"/>
      <c r="T17" s="23"/>
      <c r="U17" s="23"/>
      <c r="V17" s="23"/>
      <c r="W17" s="23"/>
    </row>
    <row r="18" spans="1:23" x14ac:dyDescent="0.35">
      <c r="A18" s="16">
        <v>13</v>
      </c>
      <c r="B18" s="5"/>
      <c r="C18" s="27"/>
      <c r="D18" s="27">
        <v>0</v>
      </c>
      <c r="E18" s="27">
        <v>0</v>
      </c>
      <c r="F18" s="27"/>
      <c r="G18" s="27"/>
      <c r="H18" s="23">
        <v>0</v>
      </c>
      <c r="I18" s="27"/>
      <c r="J18" s="27"/>
      <c r="K18" s="27">
        <v>0</v>
      </c>
      <c r="L18" s="27">
        <v>0</v>
      </c>
      <c r="M18" s="27">
        <v>0</v>
      </c>
      <c r="N18" s="27">
        <v>0</v>
      </c>
      <c r="O18" s="27"/>
      <c r="P18" s="27"/>
      <c r="Q18" s="27"/>
      <c r="T18" s="23"/>
      <c r="U18" s="23"/>
      <c r="V18" s="23"/>
      <c r="W18" s="23"/>
    </row>
    <row r="19" spans="1:23" x14ac:dyDescent="0.35">
      <c r="A19" s="21">
        <v>14</v>
      </c>
      <c r="B19" s="5" t="s">
        <v>28</v>
      </c>
      <c r="C19" s="27">
        <v>2039542062.9805624</v>
      </c>
      <c r="D19" s="27">
        <v>171015236.71539146</v>
      </c>
      <c r="E19" s="27">
        <v>-24922995.049999997</v>
      </c>
      <c r="F19" s="23">
        <v>0</v>
      </c>
      <c r="G19" s="23">
        <v>0</v>
      </c>
      <c r="H19" s="27">
        <v>38230.304045835976</v>
      </c>
      <c r="I19" s="27">
        <v>2185672534.9499993</v>
      </c>
      <c r="J19" s="27">
        <v>918122044.45051908</v>
      </c>
      <c r="K19" s="27">
        <v>85289161.181058332</v>
      </c>
      <c r="L19" s="27">
        <v>-41013892.645362161</v>
      </c>
      <c r="M19" s="27">
        <v>-139375.61348</v>
      </c>
      <c r="N19" s="27">
        <v>-7398.1637571431365</v>
      </c>
      <c r="O19" s="27">
        <v>9602376.8255100921</v>
      </c>
      <c r="P19" s="27">
        <v>971852916.03448832</v>
      </c>
      <c r="Q19" s="27">
        <v>1213819618.9155111</v>
      </c>
      <c r="R19" s="28"/>
      <c r="T19" s="23"/>
      <c r="U19" s="23"/>
      <c r="V19" s="23"/>
      <c r="W19" s="23"/>
    </row>
    <row r="20" spans="1:23" x14ac:dyDescent="0.35">
      <c r="A20" s="16">
        <v>15</v>
      </c>
      <c r="B20" s="5"/>
      <c r="C20" s="27"/>
      <c r="D20" s="27"/>
      <c r="E20" s="27"/>
      <c r="F20" s="27"/>
      <c r="G20" s="27"/>
      <c r="H20" s="23"/>
      <c r="I20" s="27"/>
      <c r="J20" s="27"/>
      <c r="K20" s="27"/>
      <c r="L20" s="27"/>
      <c r="M20" s="27"/>
      <c r="N20" s="23"/>
      <c r="O20" s="27"/>
      <c r="P20" s="27"/>
      <c r="Q20" s="27"/>
      <c r="T20" s="23"/>
      <c r="U20" s="23"/>
      <c r="V20" s="23"/>
      <c r="W20" s="23"/>
    </row>
    <row r="21" spans="1:23" x14ac:dyDescent="0.35">
      <c r="A21" s="21">
        <v>16</v>
      </c>
      <c r="B21" s="5" t="s">
        <v>29</v>
      </c>
      <c r="C21" s="27">
        <v>818437569.92000008</v>
      </c>
      <c r="D21" s="27">
        <v>40393577.100000001</v>
      </c>
      <c r="E21" s="27">
        <v>-12839280.189999998</v>
      </c>
      <c r="F21" s="23">
        <v>0</v>
      </c>
      <c r="G21" s="23">
        <v>0</v>
      </c>
      <c r="H21" s="27">
        <v>115.4</v>
      </c>
      <c r="I21" s="27">
        <v>845991982.23000014</v>
      </c>
      <c r="J21" s="27">
        <v>372372977.91573125</v>
      </c>
      <c r="K21" s="27">
        <v>53602648.979999997</v>
      </c>
      <c r="L21" s="27">
        <v>-12988485.536694873</v>
      </c>
      <c r="M21" s="27">
        <v>0</v>
      </c>
      <c r="N21" s="23">
        <v>0</v>
      </c>
      <c r="O21" s="23">
        <v>0</v>
      </c>
      <c r="P21" s="27">
        <v>412987141.35903639</v>
      </c>
      <c r="Q21" s="27">
        <v>433004840.87096375</v>
      </c>
      <c r="R21" s="28"/>
      <c r="T21" s="23"/>
      <c r="U21" s="23"/>
      <c r="V21" s="23"/>
      <c r="W21" s="23"/>
    </row>
    <row r="22" spans="1:23" x14ac:dyDescent="0.35">
      <c r="A22" s="16">
        <v>17</v>
      </c>
      <c r="B22" s="5"/>
      <c r="C22" s="27"/>
      <c r="D22" s="27"/>
      <c r="E22" s="27"/>
      <c r="F22" s="27"/>
      <c r="G22" s="27"/>
      <c r="H22" s="23"/>
      <c r="I22" s="27"/>
      <c r="J22" s="27"/>
      <c r="K22" s="27"/>
      <c r="L22" s="27"/>
      <c r="M22" s="27"/>
      <c r="N22" s="23"/>
      <c r="O22" s="27"/>
      <c r="P22" s="27"/>
      <c r="Q22" s="27"/>
      <c r="T22" s="23"/>
      <c r="U22" s="23"/>
      <c r="V22" s="23"/>
      <c r="W22" s="23"/>
    </row>
    <row r="23" spans="1:23" x14ac:dyDescent="0.35">
      <c r="A23" s="21">
        <v>18</v>
      </c>
      <c r="B23" s="5" t="s">
        <v>30</v>
      </c>
      <c r="C23" s="27">
        <v>7790126089.0046244</v>
      </c>
      <c r="D23" s="27">
        <v>450310655.15267193</v>
      </c>
      <c r="E23" s="27">
        <v>-107709097.39</v>
      </c>
      <c r="F23" s="23">
        <v>0</v>
      </c>
      <c r="G23" s="23">
        <v>0</v>
      </c>
      <c r="H23" s="27">
        <v>302563.77404583601</v>
      </c>
      <c r="I23" s="27">
        <v>8133030210.5413418</v>
      </c>
      <c r="J23" s="27">
        <v>3336022911.652833</v>
      </c>
      <c r="K23" s="27">
        <v>275762476.80905014</v>
      </c>
      <c r="L23" s="27">
        <v>-130984210.03437187</v>
      </c>
      <c r="M23" s="27">
        <v>-7098241.8967076261</v>
      </c>
      <c r="N23" s="27">
        <v>1093631.646242857</v>
      </c>
      <c r="O23" s="27">
        <v>9602376.8255100921</v>
      </c>
      <c r="P23" s="27">
        <v>3484398945.0025563</v>
      </c>
      <c r="Q23" s="27">
        <v>4648631265.5387859</v>
      </c>
      <c r="T23" s="23"/>
      <c r="U23" s="23"/>
      <c r="V23" s="23"/>
      <c r="W23" s="23"/>
    </row>
    <row r="24" spans="1:23" x14ac:dyDescent="0.35">
      <c r="A24" s="16">
        <v>19</v>
      </c>
      <c r="B24" s="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27"/>
      <c r="O24" s="30"/>
      <c r="P24" s="30"/>
      <c r="Q24" s="30"/>
    </row>
    <row r="25" spans="1:23" x14ac:dyDescent="0.35">
      <c r="A25" s="21">
        <v>20</v>
      </c>
      <c r="B25" s="5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27"/>
      <c r="O25" s="30"/>
      <c r="P25" s="30"/>
      <c r="Q25" s="30"/>
    </row>
    <row r="26" spans="1:23" x14ac:dyDescent="0.35">
      <c r="A26" s="16">
        <v>21</v>
      </c>
      <c r="B26" s="31" t="s">
        <v>31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23" ht="62" x14ac:dyDescent="0.35">
      <c r="A27" s="21">
        <v>22</v>
      </c>
      <c r="B27" s="22" t="s">
        <v>6</v>
      </c>
      <c r="C27" s="22" t="s">
        <v>32</v>
      </c>
      <c r="D27" s="22" t="s">
        <v>33</v>
      </c>
      <c r="E27" s="22" t="s">
        <v>34</v>
      </c>
      <c r="F27" s="22" t="s">
        <v>10</v>
      </c>
      <c r="G27" s="22" t="s">
        <v>11</v>
      </c>
      <c r="H27" s="22" t="s">
        <v>12</v>
      </c>
      <c r="I27" s="22" t="s">
        <v>35</v>
      </c>
      <c r="J27" s="22" t="s">
        <v>36</v>
      </c>
      <c r="K27" s="22" t="s">
        <v>37</v>
      </c>
      <c r="L27" s="22" t="s">
        <v>38</v>
      </c>
      <c r="M27" s="22" t="s">
        <v>39</v>
      </c>
      <c r="N27" s="22" t="s">
        <v>12</v>
      </c>
      <c r="O27" s="22" t="s">
        <v>11</v>
      </c>
      <c r="P27" s="22" t="s">
        <v>40</v>
      </c>
      <c r="Q27" s="22" t="s">
        <v>41</v>
      </c>
    </row>
    <row r="28" spans="1:23" x14ac:dyDescent="0.35">
      <c r="A28" s="16">
        <v>23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23" x14ac:dyDescent="0.35">
      <c r="A29" s="21">
        <v>24</v>
      </c>
      <c r="B29" s="5" t="s">
        <v>20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23" x14ac:dyDescent="0.35">
      <c r="A30" s="16">
        <v>25</v>
      </c>
      <c r="B30" s="26" t="s">
        <v>21</v>
      </c>
      <c r="C30" s="27">
        <v>2553098784.1300011</v>
      </c>
      <c r="D30" s="27">
        <v>80600732.357328102</v>
      </c>
      <c r="E30" s="27">
        <v>-16868420.280000001</v>
      </c>
      <c r="F30" s="23">
        <v>0</v>
      </c>
      <c r="G30" s="23">
        <v>0</v>
      </c>
      <c r="H30" s="23">
        <v>0</v>
      </c>
      <c r="I30" s="27">
        <v>2616831096.2073288</v>
      </c>
      <c r="J30" s="27">
        <v>1537863173.1445401</v>
      </c>
      <c r="K30" s="27">
        <v>70085024.100919053</v>
      </c>
      <c r="L30" s="27">
        <v>-16949226.339712411</v>
      </c>
      <c r="M30" s="27">
        <v>-3791373.7487074435</v>
      </c>
      <c r="N30" s="23">
        <v>0</v>
      </c>
      <c r="O30" s="27">
        <v>98199119.628783271</v>
      </c>
      <c r="P30" s="27">
        <v>1685406716.7858224</v>
      </c>
      <c r="Q30" s="27">
        <v>931424379.4215064</v>
      </c>
      <c r="T30" s="23"/>
      <c r="U30" s="23"/>
    </row>
    <row r="31" spans="1:23" x14ac:dyDescent="0.35">
      <c r="A31" s="21">
        <v>26</v>
      </c>
      <c r="B31" s="26" t="s">
        <v>22</v>
      </c>
      <c r="C31" s="27">
        <v>82392931.740000024</v>
      </c>
      <c r="D31" s="27">
        <v>394485.48</v>
      </c>
      <c r="E31" s="27">
        <v>-129463.52</v>
      </c>
      <c r="F31" s="23">
        <v>0</v>
      </c>
      <c r="G31" s="23">
        <v>0</v>
      </c>
      <c r="H31" s="23">
        <v>0</v>
      </c>
      <c r="I31" s="27">
        <v>82657953.700000033</v>
      </c>
      <c r="J31" s="27">
        <v>30472593.650080521</v>
      </c>
      <c r="K31" s="27">
        <v>2847536.1544265281</v>
      </c>
      <c r="L31" s="27">
        <v>-129463.51999999996</v>
      </c>
      <c r="M31" s="27">
        <v>-289147.26197835756</v>
      </c>
      <c r="N31" s="23">
        <v>0</v>
      </c>
      <c r="O31" s="23">
        <v>0</v>
      </c>
      <c r="P31" s="27">
        <v>32901519.022528689</v>
      </c>
      <c r="Q31" s="27">
        <v>49756434.67747134</v>
      </c>
      <c r="T31" s="23"/>
      <c r="U31" s="23"/>
    </row>
    <row r="32" spans="1:23" x14ac:dyDescent="0.35">
      <c r="A32" s="16">
        <v>27</v>
      </c>
      <c r="B32" s="26" t="s">
        <v>23</v>
      </c>
      <c r="C32" s="27">
        <v>109348029.71999998</v>
      </c>
      <c r="D32" s="27">
        <v>3319933.95</v>
      </c>
      <c r="E32" s="27">
        <v>-1098366.1599999999</v>
      </c>
      <c r="F32" s="23">
        <v>0</v>
      </c>
      <c r="G32" s="23">
        <v>0</v>
      </c>
      <c r="H32" s="23">
        <v>0</v>
      </c>
      <c r="I32" s="27">
        <v>111569597.50999999</v>
      </c>
      <c r="J32" s="27">
        <v>21118015.851658817</v>
      </c>
      <c r="K32" s="27">
        <v>2907945.8658392238</v>
      </c>
      <c r="L32" s="27">
        <v>-1098366.1199999999</v>
      </c>
      <c r="M32" s="27">
        <v>-65275.378194233868</v>
      </c>
      <c r="N32" s="23">
        <v>0</v>
      </c>
      <c r="O32" s="23">
        <v>0</v>
      </c>
      <c r="P32" s="27">
        <v>22862320.219303805</v>
      </c>
      <c r="Q32" s="27">
        <v>88707277.290696189</v>
      </c>
      <c r="T32" s="23"/>
      <c r="U32" s="23"/>
    </row>
    <row r="33" spans="1:21" x14ac:dyDescent="0.35">
      <c r="A33" s="21">
        <v>28</v>
      </c>
      <c r="B33" s="26" t="s">
        <v>24</v>
      </c>
      <c r="C33" s="27">
        <v>341796626.06152922</v>
      </c>
      <c r="D33" s="27">
        <v>86876323.259926945</v>
      </c>
      <c r="E33" s="27">
        <v>-466006.69</v>
      </c>
      <c r="F33" s="23">
        <v>0</v>
      </c>
      <c r="G33" s="23">
        <v>0</v>
      </c>
      <c r="H33" s="23">
        <v>0</v>
      </c>
      <c r="I33" s="27">
        <v>428206942.6314562</v>
      </c>
      <c r="J33" s="27">
        <v>139584827.54873651</v>
      </c>
      <c r="K33" s="27">
        <v>15250181.568314226</v>
      </c>
      <c r="L33" s="27">
        <v>-466006.69</v>
      </c>
      <c r="M33" s="27">
        <v>-771765.26734711975</v>
      </c>
      <c r="N33" s="23">
        <v>0</v>
      </c>
      <c r="O33" s="23">
        <v>0</v>
      </c>
      <c r="P33" s="27">
        <v>153597237.15970361</v>
      </c>
      <c r="Q33" s="27">
        <v>274609705.47175258</v>
      </c>
      <c r="T33" s="23"/>
      <c r="U33" s="23"/>
    </row>
    <row r="34" spans="1:21" x14ac:dyDescent="0.35">
      <c r="A34" s="16">
        <v>29</v>
      </c>
      <c r="B34" s="26" t="s">
        <v>25</v>
      </c>
      <c r="C34" s="27">
        <v>816362774.87</v>
      </c>
      <c r="D34" s="27">
        <v>53554075.5</v>
      </c>
      <c r="E34" s="27">
        <v>-29274028.759999998</v>
      </c>
      <c r="F34" s="23">
        <v>0</v>
      </c>
      <c r="G34" s="23">
        <v>0</v>
      </c>
      <c r="H34" s="23">
        <v>0</v>
      </c>
      <c r="I34" s="27">
        <v>840642821.61000001</v>
      </c>
      <c r="J34" s="27">
        <v>210662566.03938252</v>
      </c>
      <c r="K34" s="27">
        <v>17231079.235609155</v>
      </c>
      <c r="L34" s="27">
        <v>-29296171.919764496</v>
      </c>
      <c r="M34" s="27">
        <v>-1902416.2377313673</v>
      </c>
      <c r="N34" s="23">
        <v>0</v>
      </c>
      <c r="O34" s="23">
        <v>0</v>
      </c>
      <c r="P34" s="27">
        <v>196695057.11749575</v>
      </c>
      <c r="Q34" s="27">
        <v>643947764.49250424</v>
      </c>
      <c r="T34" s="23"/>
      <c r="U34" s="23"/>
    </row>
    <row r="35" spans="1:21" x14ac:dyDescent="0.35">
      <c r="A35" s="21">
        <v>30</v>
      </c>
      <c r="B35" s="18"/>
      <c r="C35" s="27">
        <v>0</v>
      </c>
      <c r="D35" s="27"/>
      <c r="E35" s="27"/>
      <c r="F35" s="18"/>
      <c r="G35" s="18"/>
      <c r="H35" s="27"/>
      <c r="I35" s="27"/>
      <c r="J35" s="27">
        <v>0</v>
      </c>
      <c r="K35" s="27"/>
      <c r="L35" s="27"/>
      <c r="M35" s="27"/>
      <c r="N35" s="27"/>
      <c r="O35" s="27"/>
      <c r="P35" s="27"/>
      <c r="Q35" s="27"/>
      <c r="T35" s="23"/>
      <c r="U35" s="23"/>
    </row>
    <row r="36" spans="1:21" x14ac:dyDescent="0.35">
      <c r="A36" s="16">
        <v>31</v>
      </c>
      <c r="B36" s="29" t="s">
        <v>27</v>
      </c>
      <c r="C36" s="27">
        <v>1210450622.54796</v>
      </c>
      <c r="D36" s="27">
        <v>249755716.86327851</v>
      </c>
      <c r="E36" s="27">
        <v>-13738342.52</v>
      </c>
      <c r="F36" s="23">
        <v>0</v>
      </c>
      <c r="G36" s="23">
        <v>0</v>
      </c>
      <c r="H36" s="23">
        <v>0</v>
      </c>
      <c r="I36" s="27">
        <v>1446467996.8912401</v>
      </c>
      <c r="J36" s="27">
        <v>421338254.93054146</v>
      </c>
      <c r="K36" s="27">
        <v>34142702.151525304</v>
      </c>
      <c r="L36" s="27">
        <v>-18205673.469722316</v>
      </c>
      <c r="M36" s="27">
        <v>-462303.75782001449</v>
      </c>
      <c r="N36" s="23">
        <v>0</v>
      </c>
      <c r="O36" s="23">
        <v>0</v>
      </c>
      <c r="P36" s="27">
        <v>436812979.85452449</v>
      </c>
      <c r="Q36" s="27">
        <v>1009655017.0367186</v>
      </c>
      <c r="T36" s="23"/>
      <c r="U36" s="23"/>
    </row>
    <row r="37" spans="1:21" x14ac:dyDescent="0.35">
      <c r="A37" s="21">
        <v>32</v>
      </c>
      <c r="B37" s="5"/>
      <c r="C37" s="27">
        <v>0</v>
      </c>
      <c r="D37" s="27"/>
      <c r="E37" s="27"/>
      <c r="F37" s="18"/>
      <c r="G37" s="18"/>
      <c r="H37" s="27"/>
      <c r="I37" s="27"/>
      <c r="J37" s="27">
        <v>0</v>
      </c>
      <c r="K37" s="27"/>
      <c r="L37" s="27"/>
      <c r="M37" s="27"/>
      <c r="N37" s="27"/>
      <c r="O37" s="27"/>
      <c r="P37" s="27"/>
      <c r="Q37" s="27"/>
      <c r="T37" s="23"/>
      <c r="U37" s="23"/>
    </row>
    <row r="38" spans="1:21" x14ac:dyDescent="0.35">
      <c r="A38" s="16">
        <v>33</v>
      </c>
      <c r="B38" s="5" t="s">
        <v>28</v>
      </c>
      <c r="C38" s="27">
        <v>1920930437.1892731</v>
      </c>
      <c r="D38" s="27">
        <v>107134691.09546091</v>
      </c>
      <c r="E38" s="27">
        <v>-26893418.360000007</v>
      </c>
      <c r="F38" s="23">
        <v>0</v>
      </c>
      <c r="G38" s="23">
        <v>0</v>
      </c>
      <c r="H38" s="23">
        <v>0</v>
      </c>
      <c r="I38" s="27">
        <v>2001171709.9247341</v>
      </c>
      <c r="J38" s="27">
        <v>917628016.25848997</v>
      </c>
      <c r="K38" s="27">
        <v>79257349.233848616</v>
      </c>
      <c r="L38" s="27">
        <v>-39890127.155712068</v>
      </c>
      <c r="M38" s="27">
        <v>-502258.21922489232</v>
      </c>
      <c r="N38" s="23">
        <v>0</v>
      </c>
      <c r="O38" s="23">
        <v>0</v>
      </c>
      <c r="P38" s="27">
        <v>956492980.1174016</v>
      </c>
      <c r="Q38" s="27">
        <v>1044678729.8073325</v>
      </c>
      <c r="T38" s="23"/>
      <c r="U38" s="23"/>
    </row>
    <row r="39" spans="1:21" x14ac:dyDescent="0.35">
      <c r="A39" s="21">
        <v>34</v>
      </c>
      <c r="B39" s="5"/>
      <c r="C39" s="27">
        <v>0</v>
      </c>
      <c r="D39" s="27"/>
      <c r="E39" s="27"/>
      <c r="F39" s="18"/>
      <c r="G39" s="18"/>
      <c r="H39" s="27"/>
      <c r="I39" s="27"/>
      <c r="J39" s="27">
        <v>0</v>
      </c>
      <c r="K39" s="27"/>
      <c r="L39" s="27"/>
      <c r="M39" s="23"/>
      <c r="N39" s="27"/>
      <c r="O39" s="23"/>
      <c r="P39" s="27"/>
      <c r="Q39" s="27"/>
      <c r="T39" s="23"/>
      <c r="U39" s="23"/>
    </row>
    <row r="40" spans="1:21" x14ac:dyDescent="0.35">
      <c r="A40" s="16">
        <v>35</v>
      </c>
      <c r="B40" s="5" t="s">
        <v>29</v>
      </c>
      <c r="C40" s="27">
        <v>863465988.67614901</v>
      </c>
      <c r="D40" s="27">
        <v>36737144.849999994</v>
      </c>
      <c r="E40" s="27">
        <v>-5328576.59</v>
      </c>
      <c r="F40" s="23">
        <v>0</v>
      </c>
      <c r="G40" s="23">
        <v>0</v>
      </c>
      <c r="H40" s="23">
        <v>0</v>
      </c>
      <c r="I40" s="27">
        <v>894874556.936149</v>
      </c>
      <c r="J40" s="27">
        <v>427468985.65312749</v>
      </c>
      <c r="K40" s="27">
        <v>58204909.388345711</v>
      </c>
      <c r="L40" s="27">
        <v>-3807355.9535872708</v>
      </c>
      <c r="M40" s="23">
        <v>0</v>
      </c>
      <c r="N40" s="23">
        <v>0</v>
      </c>
      <c r="O40" s="23">
        <v>0</v>
      </c>
      <c r="P40" s="27">
        <v>481866539.08788592</v>
      </c>
      <c r="Q40" s="27">
        <v>413008017.84826308</v>
      </c>
      <c r="T40" s="23"/>
      <c r="U40" s="23"/>
    </row>
    <row r="41" spans="1:21" x14ac:dyDescent="0.35">
      <c r="A41" s="21">
        <v>36</v>
      </c>
      <c r="B41" s="5"/>
      <c r="C41" s="27">
        <v>0</v>
      </c>
      <c r="D41" s="27"/>
      <c r="E41" s="27"/>
      <c r="F41" s="18"/>
      <c r="G41" s="18"/>
      <c r="H41" s="27"/>
      <c r="I41" s="27"/>
      <c r="J41" s="27">
        <v>0</v>
      </c>
      <c r="K41" s="27"/>
      <c r="L41" s="27"/>
      <c r="M41" s="27"/>
      <c r="N41" s="27"/>
      <c r="O41" s="27"/>
      <c r="P41" s="27"/>
      <c r="T41" s="23"/>
      <c r="U41" s="23"/>
    </row>
    <row r="42" spans="1:21" x14ac:dyDescent="0.35">
      <c r="A42" s="16">
        <v>37</v>
      </c>
      <c r="B42" s="5" t="s">
        <v>30</v>
      </c>
      <c r="C42" s="27">
        <v>7897846194.9349127</v>
      </c>
      <c r="D42" s="27">
        <v>618373103.35599446</v>
      </c>
      <c r="E42" s="27">
        <v>-93796622.879999995</v>
      </c>
      <c r="F42" s="23">
        <v>0</v>
      </c>
      <c r="G42" s="23">
        <v>0</v>
      </c>
      <c r="H42" s="23">
        <v>0</v>
      </c>
      <c r="I42" s="27">
        <v>8422422675.4109087</v>
      </c>
      <c r="J42" s="27">
        <v>3706136433.0765576</v>
      </c>
      <c r="K42" s="27">
        <v>279926727.69882786</v>
      </c>
      <c r="L42" s="27">
        <v>-109842391.16849856</v>
      </c>
      <c r="M42" s="27">
        <v>-7784539.8710034294</v>
      </c>
      <c r="N42" s="23">
        <v>0</v>
      </c>
      <c r="O42" s="27">
        <v>98199119.628783271</v>
      </c>
      <c r="P42" s="27">
        <v>3966635349.364666</v>
      </c>
      <c r="Q42" s="27">
        <v>4455787326.0462456</v>
      </c>
      <c r="T42" s="23"/>
      <c r="U42" s="23"/>
    </row>
    <row r="43" spans="1:21" x14ac:dyDescent="0.35">
      <c r="A43" s="21">
        <v>38</v>
      </c>
      <c r="B43" s="5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21" x14ac:dyDescent="0.35">
      <c r="A44" s="16">
        <v>39</v>
      </c>
      <c r="B44" s="5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21" x14ac:dyDescent="0.35">
      <c r="A45" s="21">
        <v>40</v>
      </c>
    </row>
    <row r="46" spans="1:21" x14ac:dyDescent="0.35">
      <c r="A46" s="16">
        <v>41</v>
      </c>
      <c r="B46" s="31" t="s">
        <v>74</v>
      </c>
      <c r="C46" s="14"/>
      <c r="D46" s="15"/>
      <c r="I46" s="14"/>
      <c r="K46" s="14"/>
      <c r="P46" s="18"/>
    </row>
    <row r="47" spans="1:21" ht="62" x14ac:dyDescent="0.35">
      <c r="A47" s="21">
        <v>42</v>
      </c>
      <c r="B47" s="22" t="s">
        <v>6</v>
      </c>
      <c r="C47" s="22" t="s">
        <v>42</v>
      </c>
      <c r="D47" s="22" t="s">
        <v>43</v>
      </c>
      <c r="E47" s="22" t="s">
        <v>44</v>
      </c>
      <c r="F47" s="22" t="s">
        <v>10</v>
      </c>
      <c r="G47" s="22" t="s">
        <v>11</v>
      </c>
      <c r="H47" s="22" t="s">
        <v>12</v>
      </c>
      <c r="I47" s="22" t="s">
        <v>45</v>
      </c>
      <c r="J47" s="22" t="s">
        <v>46</v>
      </c>
      <c r="K47" s="22" t="s">
        <v>47</v>
      </c>
      <c r="L47" s="22" t="s">
        <v>48</v>
      </c>
      <c r="M47" s="22" t="s">
        <v>49</v>
      </c>
      <c r="N47" s="22" t="s">
        <v>12</v>
      </c>
      <c r="O47" s="22" t="s">
        <v>11</v>
      </c>
      <c r="P47" s="22" t="s">
        <v>50</v>
      </c>
      <c r="Q47" s="22" t="s">
        <v>51</v>
      </c>
    </row>
    <row r="48" spans="1:21" x14ac:dyDescent="0.35">
      <c r="A48" s="16">
        <v>43</v>
      </c>
      <c r="B48" s="18"/>
    </row>
    <row r="49" spans="1:23" x14ac:dyDescent="0.35">
      <c r="A49" s="21">
        <v>44</v>
      </c>
      <c r="B49" s="5" t="s">
        <v>20</v>
      </c>
      <c r="R49" s="24"/>
    </row>
    <row r="50" spans="1:23" x14ac:dyDescent="0.35">
      <c r="A50" s="16">
        <v>45</v>
      </c>
      <c r="B50" s="26" t="s">
        <v>21</v>
      </c>
      <c r="C50" s="27">
        <v>2631035129.6602197</v>
      </c>
      <c r="D50" s="27">
        <v>107316693.83</v>
      </c>
      <c r="E50" s="27">
        <v>-28683599.530000448</v>
      </c>
      <c r="F50" s="27">
        <v>-500000000</v>
      </c>
      <c r="G50" s="23">
        <v>0</v>
      </c>
      <c r="H50" s="23">
        <v>0</v>
      </c>
      <c r="I50" s="27">
        <v>2209668223.9602194</v>
      </c>
      <c r="J50" s="27">
        <v>1256047889.597919</v>
      </c>
      <c r="K50" s="27">
        <v>74507377.899635196</v>
      </c>
      <c r="L50" s="27">
        <v>-29553595.747118399</v>
      </c>
      <c r="M50" s="27">
        <v>-3992320.9228499234</v>
      </c>
      <c r="N50" s="23">
        <v>0</v>
      </c>
      <c r="O50" s="23">
        <v>0</v>
      </c>
      <c r="P50" s="27">
        <v>1297009350.8275859</v>
      </c>
      <c r="Q50" s="27">
        <v>912658873.13263345</v>
      </c>
      <c r="R50" s="37"/>
      <c r="S50" s="38"/>
      <c r="T50" s="23"/>
      <c r="U50" s="23"/>
      <c r="V50" s="23">
        <f>+J50-P10</f>
        <v>0</v>
      </c>
      <c r="W50" s="23"/>
    </row>
    <row r="51" spans="1:23" x14ac:dyDescent="0.35">
      <c r="A51" s="21">
        <v>46</v>
      </c>
      <c r="B51" s="26" t="s">
        <v>22</v>
      </c>
      <c r="C51" s="27">
        <v>83610769.011585757</v>
      </c>
      <c r="D51" s="27">
        <v>9335573.2700000014</v>
      </c>
      <c r="E51" s="27">
        <v>-1816369.95</v>
      </c>
      <c r="F51" s="23">
        <v>0</v>
      </c>
      <c r="G51" s="23">
        <v>0</v>
      </c>
      <c r="H51" s="23">
        <v>0</v>
      </c>
      <c r="I51" s="27">
        <v>91129972.33158575</v>
      </c>
      <c r="J51" s="27">
        <v>31820803.859321844</v>
      </c>
      <c r="K51" s="27">
        <v>3064778.3830088032</v>
      </c>
      <c r="L51" s="27">
        <v>-1901814.8691185808</v>
      </c>
      <c r="M51" s="27">
        <v>-304381.20456883335</v>
      </c>
      <c r="N51" s="23">
        <v>0</v>
      </c>
      <c r="O51" s="23">
        <v>0</v>
      </c>
      <c r="P51" s="27">
        <v>32679386.168643232</v>
      </c>
      <c r="Q51" s="27">
        <v>58450586.162942514</v>
      </c>
      <c r="R51" s="37"/>
      <c r="S51" s="38"/>
      <c r="T51" s="23"/>
      <c r="U51" s="23"/>
      <c r="V51" s="23">
        <f t="shared" ref="V51:V64" si="0">+J51-P11</f>
        <v>0</v>
      </c>
      <c r="W51" s="23"/>
    </row>
    <row r="52" spans="1:23" x14ac:dyDescent="0.35">
      <c r="A52" s="16">
        <v>47</v>
      </c>
      <c r="B52" s="26" t="s">
        <v>23</v>
      </c>
      <c r="C52" s="27">
        <v>98771778.858967468</v>
      </c>
      <c r="D52" s="27">
        <v>5357046.92</v>
      </c>
      <c r="E52" s="27">
        <v>-1414446.61</v>
      </c>
      <c r="F52" s="23">
        <v>0</v>
      </c>
      <c r="G52" s="23">
        <v>0</v>
      </c>
      <c r="H52" s="23">
        <v>0</v>
      </c>
      <c r="I52" s="27">
        <v>102714379.16896747</v>
      </c>
      <c r="J52" s="27">
        <v>6976498.3855962437</v>
      </c>
      <c r="K52" s="27">
        <v>2633721.3626620704</v>
      </c>
      <c r="L52" s="27">
        <v>-1439514.2782562643</v>
      </c>
      <c r="M52" s="27">
        <v>-68758.621636967873</v>
      </c>
      <c r="N52" s="23">
        <v>0</v>
      </c>
      <c r="O52" s="23">
        <v>0</v>
      </c>
      <c r="P52" s="27">
        <v>8101946.8483650824</v>
      </c>
      <c r="Q52" s="27">
        <v>94612432.320602387</v>
      </c>
      <c r="R52" s="37"/>
      <c r="S52" s="38"/>
      <c r="T52" s="23"/>
      <c r="U52" s="23"/>
      <c r="V52" s="23">
        <f t="shared" si="0"/>
        <v>0</v>
      </c>
      <c r="W52" s="23"/>
    </row>
    <row r="53" spans="1:23" x14ac:dyDescent="0.35">
      <c r="A53" s="21">
        <v>48</v>
      </c>
      <c r="B53" s="26" t="s">
        <v>24</v>
      </c>
      <c r="C53" s="27">
        <v>322295127.9762184</v>
      </c>
      <c r="D53" s="27">
        <v>4290339.7100000009</v>
      </c>
      <c r="E53" s="27">
        <v>-1541072.23</v>
      </c>
      <c r="F53" s="23">
        <v>0</v>
      </c>
      <c r="G53" s="23">
        <v>0</v>
      </c>
      <c r="H53" s="23">
        <v>0</v>
      </c>
      <c r="I53" s="27">
        <v>325044395.45621836</v>
      </c>
      <c r="J53" s="27">
        <v>146105659.6733503</v>
      </c>
      <c r="K53" s="27">
        <v>12656897.29846948</v>
      </c>
      <c r="L53" s="27">
        <v>-1544144.63809811</v>
      </c>
      <c r="M53" s="27">
        <v>-812948.42677389458</v>
      </c>
      <c r="N53" s="23">
        <v>0</v>
      </c>
      <c r="O53" s="23">
        <v>0</v>
      </c>
      <c r="P53" s="27">
        <v>156405463.90694776</v>
      </c>
      <c r="Q53" s="27">
        <v>168638931.5492706</v>
      </c>
      <c r="R53" s="37"/>
      <c r="S53" s="38"/>
      <c r="T53" s="23"/>
      <c r="U53" s="23"/>
      <c r="V53" s="23">
        <f t="shared" si="0"/>
        <v>0</v>
      </c>
      <c r="W53" s="23"/>
    </row>
    <row r="54" spans="1:23" x14ac:dyDescent="0.35">
      <c r="A54" s="16">
        <v>49</v>
      </c>
      <c r="B54" s="26" t="s">
        <v>25</v>
      </c>
      <c r="C54" s="27">
        <v>732177470.05435169</v>
      </c>
      <c r="D54" s="27">
        <v>86934388.799999997</v>
      </c>
      <c r="E54" s="27">
        <v>-26739303.68</v>
      </c>
      <c r="F54" s="23">
        <v>0</v>
      </c>
      <c r="G54" s="27">
        <v>-183512.65992305207</v>
      </c>
      <c r="H54" s="27">
        <v>-262683.01696513756</v>
      </c>
      <c r="I54" s="27">
        <v>791926359.49746346</v>
      </c>
      <c r="J54" s="27">
        <v>191415962.52922842</v>
      </c>
      <c r="K54" s="27">
        <v>15460476.784412157</v>
      </c>
      <c r="L54" s="27">
        <v>-27119146.058847003</v>
      </c>
      <c r="M54" s="27">
        <v>-1990165.4223629355</v>
      </c>
      <c r="N54" s="27">
        <v>-17248.086363493952</v>
      </c>
      <c r="O54" s="27">
        <v>226054.21904226998</v>
      </c>
      <c r="P54" s="27">
        <v>177975933.96510941</v>
      </c>
      <c r="Q54" s="27">
        <v>613950425.53235412</v>
      </c>
      <c r="R54" s="37"/>
      <c r="S54" s="38"/>
      <c r="T54" s="23"/>
      <c r="U54" s="23"/>
      <c r="V54" s="23">
        <f t="shared" si="0"/>
        <v>0</v>
      </c>
      <c r="W54" s="23"/>
    </row>
    <row r="55" spans="1:23" x14ac:dyDescent="0.35">
      <c r="A55" s="21">
        <v>50</v>
      </c>
      <c r="B55" s="26" t="s">
        <v>26</v>
      </c>
      <c r="C55" s="27">
        <v>1579084.77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7">
        <v>1579084.77</v>
      </c>
      <c r="J55" s="27">
        <v>199839.28999999995</v>
      </c>
      <c r="K55" s="27">
        <v>63163.44000000001</v>
      </c>
      <c r="L55" s="23">
        <v>0</v>
      </c>
      <c r="M55" s="23">
        <v>0</v>
      </c>
      <c r="N55" s="23">
        <v>0</v>
      </c>
      <c r="O55" s="23">
        <v>0</v>
      </c>
      <c r="P55" s="27">
        <v>263002.73</v>
      </c>
      <c r="Q55" s="27">
        <v>1316082.04</v>
      </c>
      <c r="R55" s="37"/>
      <c r="S55" s="38"/>
      <c r="T55" s="23"/>
      <c r="U55" s="23"/>
      <c r="V55" s="23">
        <f t="shared" si="0"/>
        <v>0</v>
      </c>
      <c r="W55" s="23"/>
    </row>
    <row r="56" spans="1:23" x14ac:dyDescent="0.35">
      <c r="A56" s="16">
        <v>51</v>
      </c>
      <c r="B56" s="18"/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/>
      <c r="P56" s="27">
        <v>0</v>
      </c>
      <c r="Q56" s="27">
        <v>0</v>
      </c>
      <c r="R56" s="37"/>
      <c r="S56" s="38"/>
      <c r="T56" s="23"/>
      <c r="U56" s="23"/>
      <c r="V56" s="23">
        <f t="shared" si="0"/>
        <v>0</v>
      </c>
      <c r="W56" s="23"/>
    </row>
    <row r="57" spans="1:23" x14ac:dyDescent="0.35">
      <c r="A57" s="21">
        <v>52</v>
      </c>
      <c r="B57" s="29" t="s">
        <v>27</v>
      </c>
      <c r="C57" s="27">
        <v>1231896333.03</v>
      </c>
      <c r="D57" s="27">
        <v>268691460.2739554</v>
      </c>
      <c r="E57" s="27">
        <v>-12870593.502670208</v>
      </c>
      <c r="F57" s="23">
        <v>0</v>
      </c>
      <c r="G57" s="23">
        <v>0</v>
      </c>
      <c r="H57" s="23">
        <v>0</v>
      </c>
      <c r="I57" s="27">
        <v>1487717199.80129</v>
      </c>
      <c r="J57" s="27">
        <v>466992234.27361584</v>
      </c>
      <c r="K57" s="27">
        <v>32847912.559610248</v>
      </c>
      <c r="L57" s="27">
        <v>-17779333.759903613</v>
      </c>
      <c r="M57" s="27">
        <v>-33567.00992987147</v>
      </c>
      <c r="N57" s="23">
        <v>0</v>
      </c>
      <c r="O57" s="23">
        <v>0</v>
      </c>
      <c r="P57" s="27">
        <v>482027246.06339288</v>
      </c>
      <c r="Q57" s="27">
        <v>1005689953.7378972</v>
      </c>
      <c r="R57" s="37"/>
      <c r="S57" s="38"/>
      <c r="T57" s="23"/>
      <c r="U57" s="23"/>
      <c r="V57" s="23">
        <f t="shared" si="0"/>
        <v>0</v>
      </c>
      <c r="W57" s="23"/>
    </row>
    <row r="58" spans="1:23" x14ac:dyDescent="0.35">
      <c r="A58" s="16">
        <v>53</v>
      </c>
      <c r="B58" s="5"/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/>
      <c r="P58" s="27">
        <v>0</v>
      </c>
      <c r="Q58" s="27">
        <v>0</v>
      </c>
      <c r="R58" s="37"/>
      <c r="S58" s="38"/>
      <c r="T58" s="23"/>
      <c r="U58" s="23"/>
      <c r="V58" s="23">
        <f t="shared" si="0"/>
        <v>0</v>
      </c>
      <c r="W58" s="23"/>
    </row>
    <row r="59" spans="1:23" x14ac:dyDescent="0.35">
      <c r="A59" s="21">
        <v>54</v>
      </c>
      <c r="B59" s="5" t="s">
        <v>28</v>
      </c>
      <c r="C59" s="27">
        <v>2185672534.9499993</v>
      </c>
      <c r="D59" s="27">
        <v>171477916.62791774</v>
      </c>
      <c r="E59" s="27">
        <v>-19492148.310000006</v>
      </c>
      <c r="F59" s="23">
        <v>0</v>
      </c>
      <c r="G59" s="23">
        <v>0</v>
      </c>
      <c r="H59" s="23">
        <v>0</v>
      </c>
      <c r="I59" s="27">
        <v>2337658303.2679172</v>
      </c>
      <c r="J59" s="27">
        <v>971852916.03448832</v>
      </c>
      <c r="K59" s="27">
        <v>90599373.027674526</v>
      </c>
      <c r="L59" s="27">
        <v>-34459104.224629737</v>
      </c>
      <c r="M59" s="27">
        <v>-36468.533327769197</v>
      </c>
      <c r="N59" s="23">
        <v>0</v>
      </c>
      <c r="O59" s="27">
        <v>539992.98999858298</v>
      </c>
      <c r="P59" s="27">
        <v>1028496709.2942039</v>
      </c>
      <c r="Q59" s="27">
        <v>1309161593.9737134</v>
      </c>
      <c r="R59" s="37"/>
      <c r="S59" s="38"/>
      <c r="T59" s="23"/>
      <c r="U59" s="23"/>
      <c r="V59" s="23">
        <f t="shared" si="0"/>
        <v>0</v>
      </c>
      <c r="W59" s="23"/>
    </row>
    <row r="60" spans="1:23" x14ac:dyDescent="0.35">
      <c r="A60" s="16">
        <v>55</v>
      </c>
      <c r="B60" s="5"/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/>
      <c r="P60" s="27">
        <v>0</v>
      </c>
      <c r="Q60" s="27">
        <v>0</v>
      </c>
      <c r="R60" s="37"/>
      <c r="S60" s="38"/>
      <c r="T60" s="23"/>
      <c r="U60" s="23"/>
      <c r="V60" s="23">
        <f t="shared" si="0"/>
        <v>0</v>
      </c>
      <c r="W60" s="23"/>
    </row>
    <row r="61" spans="1:23" x14ac:dyDescent="0.35">
      <c r="A61" s="21">
        <v>56</v>
      </c>
      <c r="B61" s="5" t="s">
        <v>29</v>
      </c>
      <c r="C61" s="27">
        <v>845991982.23000014</v>
      </c>
      <c r="D61" s="27">
        <v>87017467.817352816</v>
      </c>
      <c r="E61" s="27">
        <v>-9457398.7899999991</v>
      </c>
      <c r="F61" s="23">
        <v>0</v>
      </c>
      <c r="G61" s="23">
        <v>0</v>
      </c>
      <c r="H61" s="27">
        <v>-3009315.0200000009</v>
      </c>
      <c r="I61" s="27">
        <v>920542736.23735297</v>
      </c>
      <c r="J61" s="27">
        <v>412987141.35903639</v>
      </c>
      <c r="K61" s="27">
        <v>59884968.973268136</v>
      </c>
      <c r="L61" s="27">
        <v>-8374540.4093657546</v>
      </c>
      <c r="M61" s="23">
        <v>0</v>
      </c>
      <c r="N61" s="23">
        <v>0</v>
      </c>
      <c r="O61" s="27">
        <v>1116650.9840833331</v>
      </c>
      <c r="P61" s="27">
        <v>465614220.90702212</v>
      </c>
      <c r="Q61" s="27">
        <v>454928515.33033085</v>
      </c>
      <c r="R61" s="37"/>
      <c r="S61" s="38"/>
      <c r="T61" s="23"/>
      <c r="U61" s="23"/>
      <c r="V61" s="23">
        <f t="shared" si="0"/>
        <v>0</v>
      </c>
      <c r="W61" s="23"/>
    </row>
    <row r="62" spans="1:23" x14ac:dyDescent="0.35">
      <c r="A62" s="16">
        <v>57</v>
      </c>
      <c r="B62" s="5"/>
      <c r="C62" s="27">
        <v>0</v>
      </c>
      <c r="D62" s="27"/>
      <c r="E62" s="27"/>
      <c r="F62" s="27"/>
      <c r="G62" s="27">
        <v>0</v>
      </c>
      <c r="H62" s="27"/>
      <c r="I62" s="27">
        <v>0</v>
      </c>
      <c r="J62" s="27">
        <v>0</v>
      </c>
      <c r="K62" s="27">
        <v>0</v>
      </c>
      <c r="L62" s="27">
        <v>0</v>
      </c>
      <c r="M62" s="27"/>
      <c r="N62" s="27"/>
      <c r="O62" s="27"/>
      <c r="P62" s="27">
        <v>0</v>
      </c>
      <c r="Q62" s="27">
        <v>0</v>
      </c>
      <c r="R62" s="37"/>
      <c r="S62" s="38"/>
      <c r="T62" s="23"/>
      <c r="U62" s="23"/>
      <c r="V62" s="23">
        <f t="shared" si="0"/>
        <v>0</v>
      </c>
      <c r="W62" s="23"/>
    </row>
    <row r="63" spans="1:23" x14ac:dyDescent="0.35">
      <c r="A63" s="21">
        <v>58</v>
      </c>
      <c r="B63" s="5" t="s">
        <v>30</v>
      </c>
      <c r="C63" s="27">
        <v>8133030210.5413427</v>
      </c>
      <c r="D63" s="27">
        <v>740420887.24922585</v>
      </c>
      <c r="E63" s="27">
        <v>-102014932.60267067</v>
      </c>
      <c r="F63" s="27">
        <v>-500000000</v>
      </c>
      <c r="G63" s="27">
        <v>-183512.65992305207</v>
      </c>
      <c r="H63" s="27">
        <v>-3271998.0369650945</v>
      </c>
      <c r="I63" s="27">
        <v>8267980654.4910107</v>
      </c>
      <c r="J63" s="27">
        <v>3484398945.0025563</v>
      </c>
      <c r="K63" s="27">
        <v>291718669.72874063</v>
      </c>
      <c r="L63" s="27">
        <v>-122171193.98533748</v>
      </c>
      <c r="M63" s="27">
        <v>-7238610.1414501956</v>
      </c>
      <c r="N63" s="27">
        <v>-17248.086363490671</v>
      </c>
      <c r="O63" s="27">
        <v>1882698.193124186</v>
      </c>
      <c r="P63" s="27">
        <v>3648573260.7112718</v>
      </c>
      <c r="Q63" s="27">
        <v>4619407393.7797384</v>
      </c>
      <c r="R63" s="37"/>
      <c r="S63" s="38"/>
      <c r="T63" s="23"/>
      <c r="U63" s="23"/>
      <c r="V63" s="23">
        <f t="shared" si="0"/>
        <v>0</v>
      </c>
      <c r="W63" s="23"/>
    </row>
    <row r="64" spans="1:23" s="8" customFormat="1" x14ac:dyDescent="0.35">
      <c r="A64" s="16">
        <v>59</v>
      </c>
      <c r="B64" s="5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37"/>
      <c r="S64" s="38"/>
      <c r="T64" s="23"/>
      <c r="U64" s="23"/>
      <c r="V64" s="23">
        <f t="shared" si="0"/>
        <v>0</v>
      </c>
    </row>
    <row r="65" spans="1:23" s="8" customFormat="1" x14ac:dyDescent="0.35">
      <c r="A65" s="21">
        <v>60</v>
      </c>
      <c r="B65" s="24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23"/>
      <c r="S65" s="7"/>
    </row>
    <row r="66" spans="1:23" x14ac:dyDescent="0.35">
      <c r="A66" s="16">
        <v>61</v>
      </c>
      <c r="B66" s="18"/>
      <c r="C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23" x14ac:dyDescent="0.35">
      <c r="A67" s="21">
        <v>62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23"/>
      <c r="Q67" s="33"/>
    </row>
    <row r="68" spans="1:23" x14ac:dyDescent="0.35">
      <c r="A68" s="16">
        <v>63</v>
      </c>
      <c r="B68" s="31" t="s">
        <v>52</v>
      </c>
      <c r="C68" s="14"/>
      <c r="D68" s="15"/>
      <c r="I68" s="14"/>
      <c r="K68" s="14"/>
    </row>
    <row r="69" spans="1:23" ht="62" x14ac:dyDescent="0.35">
      <c r="A69" s="21">
        <v>64</v>
      </c>
      <c r="B69" s="22" t="s">
        <v>6</v>
      </c>
      <c r="C69" s="22" t="s">
        <v>53</v>
      </c>
      <c r="D69" s="22" t="s">
        <v>54</v>
      </c>
      <c r="E69" s="22" t="s">
        <v>55</v>
      </c>
      <c r="F69" s="22" t="s">
        <v>10</v>
      </c>
      <c r="G69" s="22" t="s">
        <v>11</v>
      </c>
      <c r="H69" s="22" t="s">
        <v>12</v>
      </c>
      <c r="I69" s="22" t="s">
        <v>56</v>
      </c>
      <c r="J69" s="22" t="s">
        <v>57</v>
      </c>
      <c r="K69" s="22" t="s">
        <v>58</v>
      </c>
      <c r="L69" s="22" t="s">
        <v>59</v>
      </c>
      <c r="M69" s="22" t="s">
        <v>60</v>
      </c>
      <c r="N69" s="22" t="s">
        <v>12</v>
      </c>
      <c r="O69" s="22" t="s">
        <v>11</v>
      </c>
      <c r="P69" s="22" t="s">
        <v>61</v>
      </c>
      <c r="Q69" s="22" t="s">
        <v>62</v>
      </c>
    </row>
    <row r="70" spans="1:23" x14ac:dyDescent="0.35">
      <c r="A70" s="16">
        <v>65</v>
      </c>
      <c r="B70" s="18"/>
    </row>
    <row r="71" spans="1:23" x14ac:dyDescent="0.35">
      <c r="A71" s="21">
        <v>66</v>
      </c>
      <c r="B71" s="5" t="s">
        <v>20</v>
      </c>
    </row>
    <row r="72" spans="1:23" x14ac:dyDescent="0.35">
      <c r="A72" s="16">
        <v>67</v>
      </c>
      <c r="B72" s="26" t="s">
        <v>21</v>
      </c>
      <c r="C72" s="27">
        <v>2209668223.9602194</v>
      </c>
      <c r="D72" s="27">
        <v>100332488</v>
      </c>
      <c r="E72" s="27">
        <v>-26340665.109999999</v>
      </c>
      <c r="F72" s="27">
        <v>-204073321.87267861</v>
      </c>
      <c r="G72" s="23">
        <v>0</v>
      </c>
      <c r="H72" s="23">
        <v>0</v>
      </c>
      <c r="I72" s="27">
        <v>2079586724.9775407</v>
      </c>
      <c r="J72" s="27">
        <v>1297009350.8275859</v>
      </c>
      <c r="K72" s="27">
        <v>47963528.077301778</v>
      </c>
      <c r="L72" s="27">
        <v>-33502516.373074245</v>
      </c>
      <c r="M72" s="27">
        <v>-4204170.0709027797</v>
      </c>
      <c r="N72" s="23">
        <v>0</v>
      </c>
      <c r="O72" s="23">
        <v>0</v>
      </c>
      <c r="P72" s="27">
        <v>1307266192.4609106</v>
      </c>
      <c r="Q72" s="27">
        <v>772320532.51663017</v>
      </c>
      <c r="R72" s="37"/>
      <c r="S72" s="38"/>
      <c r="T72" s="23"/>
      <c r="U72" s="23"/>
      <c r="V72" s="23">
        <f>+J72-P50</f>
        <v>0</v>
      </c>
      <c r="W72" s="23"/>
    </row>
    <row r="73" spans="1:23" s="8" customFormat="1" x14ac:dyDescent="0.35">
      <c r="A73" s="21">
        <v>68</v>
      </c>
      <c r="B73" s="26" t="s">
        <v>22</v>
      </c>
      <c r="C73" s="27">
        <v>91129972.33158575</v>
      </c>
      <c r="D73" s="27">
        <v>20018897.989999998</v>
      </c>
      <c r="E73" s="27">
        <v>-4206408.21</v>
      </c>
      <c r="F73" s="23">
        <v>0</v>
      </c>
      <c r="G73" s="23">
        <v>0</v>
      </c>
      <c r="H73" s="23">
        <v>0</v>
      </c>
      <c r="I73" s="27">
        <v>106942462.11158575</v>
      </c>
      <c r="J73" s="27">
        <v>32679386.168643232</v>
      </c>
      <c r="K73" s="27">
        <v>2765487</v>
      </c>
      <c r="L73" s="27">
        <v>-4365605.5630870741</v>
      </c>
      <c r="M73" s="27">
        <v>-320417.84173256624</v>
      </c>
      <c r="N73" s="23">
        <v>0</v>
      </c>
      <c r="O73" s="23">
        <v>0</v>
      </c>
      <c r="P73" s="27">
        <v>30758849.763823595</v>
      </c>
      <c r="Q73" s="27">
        <v>76183612.347762153</v>
      </c>
      <c r="R73" s="37"/>
      <c r="S73" s="38"/>
      <c r="T73" s="23"/>
      <c r="U73" s="23"/>
      <c r="V73" s="23">
        <f t="shared" ref="V73:V85" si="1">+J73-P51</f>
        <v>0</v>
      </c>
      <c r="W73" s="23"/>
    </row>
    <row r="74" spans="1:23" x14ac:dyDescent="0.35">
      <c r="A74" s="16">
        <v>69</v>
      </c>
      <c r="B74" s="26" t="s">
        <v>23</v>
      </c>
      <c r="C74" s="27">
        <v>102714379.16896747</v>
      </c>
      <c r="D74" s="27">
        <v>4260286.62</v>
      </c>
      <c r="E74" s="27">
        <v>-1144310.05</v>
      </c>
      <c r="F74" s="23">
        <v>0</v>
      </c>
      <c r="G74" s="23">
        <v>0</v>
      </c>
      <c r="H74" s="23">
        <v>0</v>
      </c>
      <c r="I74" s="27">
        <v>105830355.73896748</v>
      </c>
      <c r="J74" s="27">
        <v>8101946.8483650824</v>
      </c>
      <c r="K74" s="27">
        <v>7129100</v>
      </c>
      <c r="L74" s="27">
        <v>-2015903.8559533299</v>
      </c>
      <c r="M74" s="27">
        <v>-72427.738914782181</v>
      </c>
      <c r="N74" s="23">
        <v>0</v>
      </c>
      <c r="O74" s="23">
        <v>0</v>
      </c>
      <c r="P74" s="27">
        <v>13142715.253496971</v>
      </c>
      <c r="Q74" s="27">
        <v>92687640.485470504</v>
      </c>
      <c r="R74" s="37"/>
      <c r="S74" s="38"/>
      <c r="T74" s="23"/>
      <c r="U74" s="23"/>
      <c r="V74" s="23">
        <f t="shared" si="1"/>
        <v>0</v>
      </c>
      <c r="W74" s="23"/>
    </row>
    <row r="75" spans="1:23" x14ac:dyDescent="0.35">
      <c r="A75" s="21">
        <v>70</v>
      </c>
      <c r="B75" s="26" t="s">
        <v>24</v>
      </c>
      <c r="C75" s="27">
        <v>325044395.45621836</v>
      </c>
      <c r="D75" s="27">
        <v>2048910.59</v>
      </c>
      <c r="E75" s="27">
        <v>-1224489.9099999999</v>
      </c>
      <c r="F75" s="23">
        <v>0</v>
      </c>
      <c r="G75" s="23">
        <v>0</v>
      </c>
      <c r="H75" s="23">
        <v>0</v>
      </c>
      <c r="I75" s="27">
        <v>325868816.13621831</v>
      </c>
      <c r="J75" s="27">
        <v>156405463.90694776</v>
      </c>
      <c r="K75" s="27">
        <v>13294229.06861447</v>
      </c>
      <c r="L75" s="27">
        <v>-1484698.43663445</v>
      </c>
      <c r="M75" s="27">
        <v>-856329.21375938505</v>
      </c>
      <c r="N75" s="23">
        <v>0</v>
      </c>
      <c r="O75" s="23">
        <v>0</v>
      </c>
      <c r="P75" s="27">
        <v>167358665.3251684</v>
      </c>
      <c r="Q75" s="27">
        <v>158510150.81104991</v>
      </c>
      <c r="R75" s="37"/>
      <c r="S75" s="38"/>
      <c r="T75" s="23"/>
      <c r="U75" s="23"/>
      <c r="V75" s="23">
        <f t="shared" si="1"/>
        <v>0</v>
      </c>
      <c r="W75" s="23"/>
    </row>
    <row r="76" spans="1:23" x14ac:dyDescent="0.35">
      <c r="A76" s="16">
        <v>71</v>
      </c>
      <c r="B76" s="26" t="s">
        <v>25</v>
      </c>
      <c r="C76" s="27">
        <v>791926359.49746346</v>
      </c>
      <c r="D76" s="27">
        <v>94280282.019999996</v>
      </c>
      <c r="E76" s="27">
        <v>-12018195.51</v>
      </c>
      <c r="F76" s="23">
        <v>0</v>
      </c>
      <c r="G76" s="23">
        <v>0</v>
      </c>
      <c r="H76" s="27">
        <v>-245985.48581745755</v>
      </c>
      <c r="I76" s="27">
        <v>873942460.52164602</v>
      </c>
      <c r="J76" s="27">
        <v>177975933.96510941</v>
      </c>
      <c r="K76" s="27">
        <v>16576516.665841172</v>
      </c>
      <c r="L76" s="27">
        <v>-14774307.207839953</v>
      </c>
      <c r="M76" s="27">
        <v>-2077068.1542306691</v>
      </c>
      <c r="N76" s="27">
        <v>-16692.733600404739</v>
      </c>
      <c r="O76" s="23">
        <v>0</v>
      </c>
      <c r="P76" s="27">
        <v>177684382.53527954</v>
      </c>
      <c r="Q76" s="27">
        <v>696258077.98636651</v>
      </c>
      <c r="R76" s="37"/>
      <c r="S76" s="38"/>
      <c r="T76" s="23"/>
      <c r="U76" s="23"/>
      <c r="V76" s="23">
        <f t="shared" si="1"/>
        <v>0</v>
      </c>
      <c r="W76" s="23"/>
    </row>
    <row r="77" spans="1:23" x14ac:dyDescent="0.35">
      <c r="A77" s="21">
        <v>72</v>
      </c>
      <c r="B77" s="26" t="s">
        <v>26</v>
      </c>
      <c r="C77" s="27">
        <v>1579084.77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7">
        <v>1579084.77</v>
      </c>
      <c r="J77" s="27">
        <v>263002.73</v>
      </c>
      <c r="K77" s="27">
        <v>61459.299196139378</v>
      </c>
      <c r="L77" s="23">
        <v>0</v>
      </c>
      <c r="M77" s="23">
        <v>0</v>
      </c>
      <c r="N77" s="23">
        <v>0</v>
      </c>
      <c r="O77" s="23">
        <v>0</v>
      </c>
      <c r="P77" s="27">
        <v>324462.02919613937</v>
      </c>
      <c r="Q77" s="27">
        <v>1254622.7408038606</v>
      </c>
      <c r="R77" s="37"/>
      <c r="S77" s="38"/>
      <c r="T77" s="23"/>
      <c r="U77" s="23"/>
      <c r="V77" s="23">
        <f t="shared" si="1"/>
        <v>0</v>
      </c>
      <c r="W77" s="23"/>
    </row>
    <row r="78" spans="1:23" x14ac:dyDescent="0.35">
      <c r="A78" s="16">
        <v>73</v>
      </c>
      <c r="B78" s="18"/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3"/>
      <c r="O78" s="23"/>
      <c r="P78" s="27">
        <v>0</v>
      </c>
      <c r="Q78" s="27">
        <v>0</v>
      </c>
      <c r="R78" s="37" t="s">
        <v>75</v>
      </c>
      <c r="S78" s="38"/>
      <c r="T78" s="23"/>
      <c r="U78" s="23"/>
      <c r="V78" s="23">
        <f t="shared" si="1"/>
        <v>0</v>
      </c>
      <c r="W78" s="23"/>
    </row>
    <row r="79" spans="1:23" x14ac:dyDescent="0.35">
      <c r="A79" s="21">
        <v>74</v>
      </c>
      <c r="B79" s="29" t="s">
        <v>27</v>
      </c>
      <c r="C79" s="27">
        <v>1487717199.80129</v>
      </c>
      <c r="D79" s="27">
        <v>195196742.53064424</v>
      </c>
      <c r="E79" s="27">
        <v>-15295749.717239108</v>
      </c>
      <c r="F79" s="23">
        <v>0</v>
      </c>
      <c r="G79" s="23">
        <v>0</v>
      </c>
      <c r="H79" s="27">
        <v>44537829.689999998</v>
      </c>
      <c r="I79" s="27">
        <v>1712156022.3046899</v>
      </c>
      <c r="J79" s="27">
        <v>482027246.06339288</v>
      </c>
      <c r="K79" s="27">
        <v>47377808.827519812</v>
      </c>
      <c r="L79" s="27">
        <v>-24419559.702021077</v>
      </c>
      <c r="M79" s="27">
        <v>-3114.7082478987445</v>
      </c>
      <c r="N79" s="27">
        <v>10088952.149585096</v>
      </c>
      <c r="O79" s="23">
        <v>0</v>
      </c>
      <c r="P79" s="27">
        <v>515071332.63022858</v>
      </c>
      <c r="Q79" s="27">
        <v>1197084689.6744616</v>
      </c>
      <c r="R79" s="37"/>
      <c r="S79" s="38"/>
      <c r="T79" s="23"/>
      <c r="U79" s="23"/>
      <c r="V79" s="23">
        <f t="shared" si="1"/>
        <v>0</v>
      </c>
      <c r="W79" s="23"/>
    </row>
    <row r="80" spans="1:23" x14ac:dyDescent="0.35">
      <c r="A80" s="16">
        <v>75</v>
      </c>
      <c r="B80" s="5"/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3"/>
      <c r="O80" s="27"/>
      <c r="P80" s="27">
        <v>0</v>
      </c>
      <c r="Q80" s="27">
        <v>0</v>
      </c>
      <c r="R80" s="37"/>
      <c r="S80" s="38"/>
      <c r="T80" s="23"/>
      <c r="U80" s="23"/>
      <c r="V80" s="23">
        <f t="shared" si="1"/>
        <v>0</v>
      </c>
      <c r="W80" s="23"/>
    </row>
    <row r="81" spans="1:23" x14ac:dyDescent="0.35">
      <c r="A81" s="21">
        <v>76</v>
      </c>
      <c r="B81" s="5" t="s">
        <v>28</v>
      </c>
      <c r="C81" s="27">
        <v>2337658303.2679172</v>
      </c>
      <c r="D81" s="27">
        <v>180655435.92524013</v>
      </c>
      <c r="E81" s="27">
        <v>-26653757.630000006</v>
      </c>
      <c r="F81" s="23">
        <v>0</v>
      </c>
      <c r="G81" s="23">
        <v>0</v>
      </c>
      <c r="H81" s="23">
        <v>0</v>
      </c>
      <c r="I81" s="27">
        <v>2491659981.5631571</v>
      </c>
      <c r="J81" s="27">
        <v>1028496709.2942039</v>
      </c>
      <c r="K81" s="27">
        <v>85410432.411123782</v>
      </c>
      <c r="L81" s="27">
        <v>-53226445.013368636</v>
      </c>
      <c r="M81" s="27">
        <v>-3383.942799256884</v>
      </c>
      <c r="N81" s="23">
        <v>0</v>
      </c>
      <c r="O81" s="23">
        <v>0</v>
      </c>
      <c r="P81" s="27">
        <v>1060677312.7491599</v>
      </c>
      <c r="Q81" s="27">
        <v>1430982668.8139973</v>
      </c>
      <c r="R81" s="37"/>
      <c r="S81" s="38"/>
      <c r="T81" s="23"/>
      <c r="U81" s="23"/>
      <c r="V81" s="23">
        <f t="shared" si="1"/>
        <v>0</v>
      </c>
      <c r="W81" s="23"/>
    </row>
    <row r="82" spans="1:23" x14ac:dyDescent="0.35">
      <c r="A82" s="16">
        <v>77</v>
      </c>
      <c r="B82" s="5"/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3"/>
      <c r="O82" s="27"/>
      <c r="P82" s="27">
        <v>0</v>
      </c>
      <c r="Q82" s="27">
        <v>0</v>
      </c>
      <c r="R82" s="37"/>
      <c r="S82" s="38"/>
      <c r="T82" s="23"/>
      <c r="U82" s="23"/>
      <c r="V82" s="23">
        <f t="shared" si="1"/>
        <v>0</v>
      </c>
      <c r="W82" s="23"/>
    </row>
    <row r="83" spans="1:23" x14ac:dyDescent="0.35">
      <c r="A83" s="21">
        <v>78</v>
      </c>
      <c r="B83" s="5" t="s">
        <v>29</v>
      </c>
      <c r="C83" s="27">
        <v>920542736.23735297</v>
      </c>
      <c r="D83" s="27">
        <v>74554998.199351013</v>
      </c>
      <c r="E83" s="27">
        <v>-8216686.3699999982</v>
      </c>
      <c r="F83" s="23">
        <v>0</v>
      </c>
      <c r="G83" s="23">
        <v>0</v>
      </c>
      <c r="H83" s="27">
        <v>122152.85999999999</v>
      </c>
      <c r="I83" s="27">
        <v>987003200.92670393</v>
      </c>
      <c r="J83" s="27">
        <v>465614220.90702212</v>
      </c>
      <c r="K83" s="27">
        <v>61515261.871373527</v>
      </c>
      <c r="L83" s="27">
        <v>-10148252.119237533</v>
      </c>
      <c r="M83" s="23">
        <v>0</v>
      </c>
      <c r="N83" s="23">
        <v>0</v>
      </c>
      <c r="O83" s="23">
        <v>0</v>
      </c>
      <c r="P83" s="27">
        <v>516981230.65915811</v>
      </c>
      <c r="Q83" s="27">
        <v>470021970.26754582</v>
      </c>
      <c r="R83" s="37"/>
      <c r="S83" s="38"/>
      <c r="T83" s="23"/>
      <c r="U83" s="23"/>
      <c r="V83" s="23">
        <f t="shared" si="1"/>
        <v>0</v>
      </c>
      <c r="W83" s="23"/>
    </row>
    <row r="84" spans="1:23" x14ac:dyDescent="0.35">
      <c r="A84" s="16">
        <v>79</v>
      </c>
      <c r="B84" s="5"/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3"/>
      <c r="O84" s="27"/>
      <c r="P84" s="27">
        <v>0</v>
      </c>
      <c r="Q84" s="27">
        <v>0</v>
      </c>
      <c r="R84" s="37"/>
      <c r="S84" s="38"/>
      <c r="T84" s="23"/>
      <c r="U84" s="23"/>
      <c r="V84" s="23">
        <f t="shared" si="1"/>
        <v>0</v>
      </c>
      <c r="W84" s="23"/>
    </row>
    <row r="85" spans="1:23" x14ac:dyDescent="0.35">
      <c r="A85" s="21">
        <v>80</v>
      </c>
      <c r="B85" s="5" t="s">
        <v>30</v>
      </c>
      <c r="C85" s="27">
        <v>8267980654.4910107</v>
      </c>
      <c r="D85" s="27">
        <v>671348041.87523532</v>
      </c>
      <c r="E85" s="27">
        <v>-95100262.507239118</v>
      </c>
      <c r="F85" s="27">
        <v>-204073321.87267861</v>
      </c>
      <c r="G85" s="23">
        <v>0</v>
      </c>
      <c r="H85" s="27">
        <v>44413997.064182542</v>
      </c>
      <c r="I85" s="27">
        <v>8684569109.0505104</v>
      </c>
      <c r="J85" s="27">
        <v>3648573260.7112718</v>
      </c>
      <c r="K85" s="27">
        <v>282093823.22097105</v>
      </c>
      <c r="L85" s="27">
        <v>-143937288.2712163</v>
      </c>
      <c r="M85" s="27">
        <v>-7536911.6705873385</v>
      </c>
      <c r="N85" s="27">
        <v>10072259.415984692</v>
      </c>
      <c r="O85" s="23">
        <v>0</v>
      </c>
      <c r="P85" s="27">
        <v>3789265143.4064217</v>
      </c>
      <c r="Q85" s="27">
        <v>4895303965.6440887</v>
      </c>
      <c r="R85" s="37"/>
      <c r="S85" s="38"/>
      <c r="T85" s="23"/>
      <c r="U85" s="23"/>
      <c r="V85" s="23">
        <f t="shared" si="1"/>
        <v>0</v>
      </c>
      <c r="W85" s="23"/>
    </row>
    <row r="86" spans="1:23" x14ac:dyDescent="0.35">
      <c r="A86" s="16">
        <v>81</v>
      </c>
      <c r="C86" s="34"/>
      <c r="F86" s="27"/>
      <c r="H86" s="23"/>
      <c r="I86" s="23"/>
      <c r="J86" s="23"/>
      <c r="K86" s="23"/>
      <c r="L86" s="23"/>
      <c r="M86" s="23"/>
      <c r="N86" s="23"/>
      <c r="O86" s="23"/>
      <c r="P86" s="23"/>
      <c r="Q86" s="33"/>
    </row>
    <row r="87" spans="1:23" ht="16.5" customHeight="1" x14ac:dyDescent="0.35">
      <c r="A87" s="21">
        <v>82</v>
      </c>
      <c r="B87" s="18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</row>
    <row r="88" spans="1:23" x14ac:dyDescent="0.35">
      <c r="A88" s="16">
        <v>83</v>
      </c>
      <c r="B88" s="18"/>
      <c r="C88" s="36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5"/>
      <c r="P88" s="23"/>
      <c r="Q88" s="33"/>
    </row>
    <row r="89" spans="1:23" x14ac:dyDescent="0.35">
      <c r="A89" s="21">
        <v>84</v>
      </c>
      <c r="B89" s="31" t="s">
        <v>63</v>
      </c>
      <c r="C89" s="14"/>
      <c r="M89" s="18"/>
      <c r="N89" s="18"/>
    </row>
    <row r="90" spans="1:23" ht="62" x14ac:dyDescent="0.35">
      <c r="A90" s="16">
        <v>85</v>
      </c>
      <c r="B90" s="22" t="s">
        <v>6</v>
      </c>
      <c r="C90" s="22" t="s">
        <v>64</v>
      </c>
      <c r="D90" s="22" t="s">
        <v>65</v>
      </c>
      <c r="E90" s="22" t="s">
        <v>66</v>
      </c>
      <c r="F90" s="22" t="s">
        <v>10</v>
      </c>
      <c r="G90" s="22" t="s">
        <v>11</v>
      </c>
      <c r="H90" s="22" t="s">
        <v>12</v>
      </c>
      <c r="I90" s="22" t="s">
        <v>67</v>
      </c>
      <c r="J90" s="22" t="s">
        <v>68</v>
      </c>
      <c r="K90" s="22" t="s">
        <v>69</v>
      </c>
      <c r="L90" s="22" t="s">
        <v>70</v>
      </c>
      <c r="M90" s="22" t="s">
        <v>71</v>
      </c>
      <c r="N90" s="22" t="s">
        <v>12</v>
      </c>
      <c r="O90" s="22" t="s">
        <v>11</v>
      </c>
      <c r="P90" s="22" t="s">
        <v>72</v>
      </c>
      <c r="Q90" s="22" t="s">
        <v>73</v>
      </c>
    </row>
    <row r="91" spans="1:23" x14ac:dyDescent="0.35">
      <c r="A91" s="21">
        <v>86</v>
      </c>
      <c r="B91" s="18"/>
      <c r="C91" s="32"/>
      <c r="D91" s="32"/>
      <c r="E91" s="32"/>
      <c r="F91" s="32"/>
      <c r="G91" s="32"/>
      <c r="H91" s="32"/>
      <c r="I91" s="32"/>
      <c r="J91" s="32"/>
      <c r="K91" s="32"/>
    </row>
    <row r="92" spans="1:23" x14ac:dyDescent="0.35">
      <c r="A92" s="16">
        <v>87</v>
      </c>
      <c r="B92" s="5" t="s">
        <v>20</v>
      </c>
      <c r="C92" s="32"/>
      <c r="D92" s="32"/>
      <c r="E92" s="32"/>
      <c r="F92" s="32"/>
      <c r="G92" s="32"/>
      <c r="H92" s="32"/>
      <c r="I92" s="32"/>
      <c r="J92" s="32"/>
      <c r="K92" s="32"/>
      <c r="N92" s="32"/>
    </row>
    <row r="93" spans="1:23" x14ac:dyDescent="0.35">
      <c r="A93" s="21">
        <v>88</v>
      </c>
      <c r="B93" s="26" t="s">
        <v>21</v>
      </c>
      <c r="C93" s="27">
        <v>2079586724.9775407</v>
      </c>
      <c r="D93" s="27">
        <v>98514006.690000013</v>
      </c>
      <c r="E93" s="27">
        <v>-27356352.73</v>
      </c>
      <c r="F93" s="23">
        <v>0</v>
      </c>
      <c r="G93" s="23">
        <v>0</v>
      </c>
      <c r="H93" s="23">
        <v>0</v>
      </c>
      <c r="I93" s="27">
        <v>2150744378.9375405</v>
      </c>
      <c r="J93" s="27">
        <v>1307266192.4609106</v>
      </c>
      <c r="K93" s="27">
        <v>49858752.528231367</v>
      </c>
      <c r="L93" s="27">
        <v>-34737171.769516096</v>
      </c>
      <c r="M93" s="27">
        <v>-4427260.8352143615</v>
      </c>
      <c r="N93" s="23">
        <v>0</v>
      </c>
      <c r="O93" s="27">
        <v>0</v>
      </c>
      <c r="P93" s="27">
        <v>1317960512.3844116</v>
      </c>
      <c r="Q93" s="27">
        <v>832783866.55312896</v>
      </c>
      <c r="R93" s="28"/>
      <c r="T93" s="23"/>
      <c r="U93" s="23"/>
      <c r="V93" s="23"/>
      <c r="W93" s="23"/>
    </row>
    <row r="94" spans="1:23" x14ac:dyDescent="0.35">
      <c r="A94" s="16">
        <v>89</v>
      </c>
      <c r="B94" s="26" t="s">
        <v>22</v>
      </c>
      <c r="C94" s="27">
        <v>106942462.11158575</v>
      </c>
      <c r="D94" s="27">
        <v>4759413.2799999956</v>
      </c>
      <c r="E94" s="27">
        <v>-1246601.0299999998</v>
      </c>
      <c r="F94" s="23">
        <v>0</v>
      </c>
      <c r="G94" s="23">
        <v>0</v>
      </c>
      <c r="H94" s="23">
        <v>0</v>
      </c>
      <c r="I94" s="27">
        <v>110455274.36158575</v>
      </c>
      <c r="J94" s="27">
        <v>30758849.763823595</v>
      </c>
      <c r="K94" s="27">
        <v>3123655</v>
      </c>
      <c r="L94" s="27">
        <v>-1423886.122761226</v>
      </c>
      <c r="M94" s="27">
        <v>-337299.47272690316</v>
      </c>
      <c r="N94" s="23">
        <v>0</v>
      </c>
      <c r="O94" s="23">
        <v>0</v>
      </c>
      <c r="P94" s="27">
        <v>32121319.168335468</v>
      </c>
      <c r="Q94" s="27">
        <v>78333955.193250284</v>
      </c>
      <c r="R94" s="28"/>
      <c r="T94" s="23"/>
      <c r="U94" s="23"/>
      <c r="V94" s="23"/>
      <c r="W94" s="23"/>
    </row>
    <row r="95" spans="1:23" x14ac:dyDescent="0.35">
      <c r="A95" s="21">
        <v>90</v>
      </c>
      <c r="B95" s="26" t="s">
        <v>23</v>
      </c>
      <c r="C95" s="27">
        <v>105830355.73896748</v>
      </c>
      <c r="D95" s="27">
        <v>13147349.939999999</v>
      </c>
      <c r="E95" s="27">
        <v>-3429240.15</v>
      </c>
      <c r="F95" s="23">
        <v>0</v>
      </c>
      <c r="G95" s="23">
        <v>0</v>
      </c>
      <c r="H95" s="27">
        <v>0</v>
      </c>
      <c r="I95" s="27">
        <v>115548465.52896747</v>
      </c>
      <c r="J95" s="27">
        <v>13142715.253496971</v>
      </c>
      <c r="K95" s="27">
        <v>7486375</v>
      </c>
      <c r="L95" s="27">
        <v>-4344846.6511762403</v>
      </c>
      <c r="M95" s="27">
        <v>-76292.648680549813</v>
      </c>
      <c r="N95" s="27">
        <v>0</v>
      </c>
      <c r="O95" s="27">
        <v>0</v>
      </c>
      <c r="P95" s="27">
        <v>16207950.953640182</v>
      </c>
      <c r="Q95" s="27">
        <v>99340514.575327292</v>
      </c>
      <c r="R95" s="24"/>
      <c r="T95" s="23"/>
      <c r="U95" s="23"/>
      <c r="V95" s="23"/>
      <c r="W95" s="23"/>
    </row>
    <row r="96" spans="1:23" x14ac:dyDescent="0.35">
      <c r="A96" s="16">
        <v>91</v>
      </c>
      <c r="B96" s="26" t="s">
        <v>24</v>
      </c>
      <c r="C96" s="27">
        <v>325868816.13621831</v>
      </c>
      <c r="D96" s="27">
        <v>2488149.5</v>
      </c>
      <c r="E96" s="27">
        <v>-1303672.72</v>
      </c>
      <c r="F96" s="23">
        <v>0</v>
      </c>
      <c r="G96" s="23">
        <v>0</v>
      </c>
      <c r="H96" s="23">
        <v>0</v>
      </c>
      <c r="I96" s="27">
        <v>327053292.91621828</v>
      </c>
      <c r="J96" s="27">
        <v>167358665.3251684</v>
      </c>
      <c r="K96" s="27">
        <v>13334442.679585688</v>
      </c>
      <c r="L96" s="27">
        <v>-1563881.1833958356</v>
      </c>
      <c r="M96" s="27">
        <v>-902024.89873532206</v>
      </c>
      <c r="N96" s="23">
        <v>0</v>
      </c>
      <c r="O96" s="23">
        <v>0</v>
      </c>
      <c r="P96" s="27">
        <v>178227201.92262295</v>
      </c>
      <c r="Q96" s="27">
        <v>148826090.99359533</v>
      </c>
      <c r="R96" s="28"/>
      <c r="T96" s="23"/>
      <c r="U96" s="23"/>
      <c r="V96" s="23"/>
      <c r="W96" s="23"/>
    </row>
    <row r="97" spans="1:23" x14ac:dyDescent="0.35">
      <c r="A97" s="21">
        <v>92</v>
      </c>
      <c r="B97" s="26" t="s">
        <v>25</v>
      </c>
      <c r="C97" s="27">
        <v>873942460.52164602</v>
      </c>
      <c r="D97" s="27">
        <v>71512287.150000006</v>
      </c>
      <c r="E97" s="27">
        <v>-53021865.600000001</v>
      </c>
      <c r="F97" s="23">
        <v>0</v>
      </c>
      <c r="G97" s="23">
        <v>0</v>
      </c>
      <c r="H97" s="27">
        <v>1876990.597009222</v>
      </c>
      <c r="I97" s="27">
        <v>894309872.66865516</v>
      </c>
      <c r="J97" s="27">
        <v>177684382.53527954</v>
      </c>
      <c r="K97" s="27">
        <v>17266340.451618414</v>
      </c>
      <c r="L97" s="27">
        <v>-55916852.192167357</v>
      </c>
      <c r="M97" s="27">
        <v>-2186601.22170645</v>
      </c>
      <c r="N97" s="27">
        <v>67345.512779914483</v>
      </c>
      <c r="O97" s="27">
        <v>25802055.329999998</v>
      </c>
      <c r="P97" s="27">
        <v>162716670.41580409</v>
      </c>
      <c r="Q97" s="27">
        <v>731593202.25285101</v>
      </c>
      <c r="R97" s="28"/>
      <c r="T97" s="23"/>
      <c r="U97" s="23"/>
      <c r="V97" s="23"/>
      <c r="W97" s="23"/>
    </row>
    <row r="98" spans="1:23" x14ac:dyDescent="0.35">
      <c r="A98" s="16">
        <v>93</v>
      </c>
      <c r="B98" s="26" t="s">
        <v>26</v>
      </c>
      <c r="C98" s="27">
        <v>1579084.77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7">
        <v>1579084.77</v>
      </c>
      <c r="J98" s="27">
        <v>324462.02919613937</v>
      </c>
      <c r="K98" s="27">
        <v>61459.299196139378</v>
      </c>
      <c r="L98" s="23">
        <v>0</v>
      </c>
      <c r="M98" s="23">
        <v>0</v>
      </c>
      <c r="N98" s="23">
        <v>0</v>
      </c>
      <c r="O98" s="23">
        <v>0</v>
      </c>
      <c r="P98" s="27">
        <v>385921.32839227875</v>
      </c>
      <c r="Q98" s="27">
        <v>1193163.4416077211</v>
      </c>
      <c r="R98" s="28"/>
      <c r="T98" s="23"/>
      <c r="U98" s="23"/>
      <c r="V98" s="23"/>
      <c r="W98" s="23"/>
    </row>
    <row r="99" spans="1:23" x14ac:dyDescent="0.35">
      <c r="A99" s="21">
        <v>94</v>
      </c>
      <c r="B99" s="18"/>
      <c r="C99" s="27"/>
      <c r="D99" s="27"/>
      <c r="E99" s="27"/>
      <c r="F99" s="27"/>
      <c r="G99" s="27"/>
      <c r="H99" s="23"/>
      <c r="I99" s="27"/>
      <c r="J99" s="27">
        <v>0</v>
      </c>
      <c r="K99" s="27"/>
      <c r="L99" s="27"/>
      <c r="M99" s="27"/>
      <c r="N99" s="23"/>
      <c r="O99" s="27"/>
      <c r="P99" s="27">
        <v>0</v>
      </c>
      <c r="Q99" s="27">
        <v>0</v>
      </c>
      <c r="R99" s="28"/>
      <c r="T99" s="23"/>
      <c r="U99" s="23"/>
      <c r="V99" s="23"/>
      <c r="W99" s="23"/>
    </row>
    <row r="100" spans="1:23" x14ac:dyDescent="0.35">
      <c r="A100" s="16">
        <v>95</v>
      </c>
      <c r="B100" s="29" t="s">
        <v>27</v>
      </c>
      <c r="C100" s="27">
        <v>1712156022.3046901</v>
      </c>
      <c r="D100" s="27">
        <v>113079625.17921463</v>
      </c>
      <c r="E100" s="27">
        <v>-25320435.678092502</v>
      </c>
      <c r="F100" s="23">
        <v>0</v>
      </c>
      <c r="G100" s="23">
        <v>0</v>
      </c>
      <c r="H100" s="23">
        <v>0</v>
      </c>
      <c r="I100" s="27">
        <v>1799915211.8058124</v>
      </c>
      <c r="J100" s="27">
        <v>515071332.63022858</v>
      </c>
      <c r="K100" s="27">
        <v>52143315.436582118</v>
      </c>
      <c r="L100" s="27">
        <v>-35100903.675896659</v>
      </c>
      <c r="M100" s="27">
        <v>-600.49473005563925</v>
      </c>
      <c r="N100" s="23">
        <v>0</v>
      </c>
      <c r="O100" s="23">
        <v>0</v>
      </c>
      <c r="P100" s="27">
        <v>532113143.89618403</v>
      </c>
      <c r="Q100" s="27">
        <v>1267802067.9096284</v>
      </c>
      <c r="R100" s="28"/>
      <c r="T100" s="23"/>
      <c r="U100" s="23"/>
      <c r="V100" s="23"/>
      <c r="W100" s="23"/>
    </row>
    <row r="101" spans="1:23" x14ac:dyDescent="0.35">
      <c r="A101" s="21">
        <v>96</v>
      </c>
      <c r="B101" s="5"/>
      <c r="C101" s="27">
        <v>0</v>
      </c>
      <c r="D101" s="27">
        <v>0</v>
      </c>
      <c r="E101" s="27">
        <v>0</v>
      </c>
      <c r="F101" s="27"/>
      <c r="G101" s="27"/>
      <c r="H101" s="23"/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3"/>
      <c r="O101" s="27"/>
      <c r="P101" s="27">
        <v>0</v>
      </c>
      <c r="Q101" s="27">
        <v>0</v>
      </c>
      <c r="T101" s="23"/>
      <c r="U101" s="23"/>
      <c r="V101" s="23"/>
      <c r="W101" s="23"/>
    </row>
    <row r="102" spans="1:23" x14ac:dyDescent="0.35">
      <c r="A102" s="16">
        <v>97</v>
      </c>
      <c r="B102" s="5" t="s">
        <v>28</v>
      </c>
      <c r="C102" s="27">
        <v>2491659981.5631571</v>
      </c>
      <c r="D102" s="27">
        <v>188412689.95570743</v>
      </c>
      <c r="E102" s="27">
        <v>-29535284.449999999</v>
      </c>
      <c r="F102" s="23">
        <v>0</v>
      </c>
      <c r="G102" s="23">
        <v>0</v>
      </c>
      <c r="H102" s="23">
        <v>0</v>
      </c>
      <c r="I102" s="27">
        <v>2650537387.0688648</v>
      </c>
      <c r="J102" s="27">
        <v>1060677312.7491599</v>
      </c>
      <c r="K102" s="27">
        <v>89566257.36930345</v>
      </c>
      <c r="L102" s="27">
        <v>-57507442.729621872</v>
      </c>
      <c r="M102" s="27">
        <v>-652.40133458225182</v>
      </c>
      <c r="N102" s="23">
        <v>0</v>
      </c>
      <c r="O102" s="23">
        <v>0</v>
      </c>
      <c r="P102" s="27">
        <v>1092735474.9875069</v>
      </c>
      <c r="Q102" s="27">
        <v>1557801912.081358</v>
      </c>
      <c r="R102" s="28"/>
      <c r="T102" s="23"/>
      <c r="U102" s="23"/>
      <c r="V102" s="23"/>
      <c r="W102" s="23"/>
    </row>
    <row r="103" spans="1:23" x14ac:dyDescent="0.35">
      <c r="A103" s="21">
        <v>98</v>
      </c>
      <c r="B103" s="5"/>
      <c r="C103" s="27">
        <v>0</v>
      </c>
      <c r="D103" s="27">
        <v>0</v>
      </c>
      <c r="E103" s="27">
        <v>0</v>
      </c>
      <c r="F103" s="27"/>
      <c r="G103" s="27"/>
      <c r="H103" s="23"/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3"/>
      <c r="O103" s="27"/>
      <c r="P103" s="27">
        <v>0</v>
      </c>
      <c r="Q103" s="27">
        <v>0</v>
      </c>
      <c r="T103" s="23"/>
      <c r="U103" s="23"/>
      <c r="V103" s="23"/>
      <c r="W103" s="23"/>
    </row>
    <row r="104" spans="1:23" x14ac:dyDescent="0.35">
      <c r="A104" s="16">
        <v>99</v>
      </c>
      <c r="B104" s="5" t="s">
        <v>29</v>
      </c>
      <c r="C104" s="27">
        <v>987003200.92670393</v>
      </c>
      <c r="D104" s="27">
        <v>64196636.888539396</v>
      </c>
      <c r="E104" s="27">
        <v>-7609876.9900000012</v>
      </c>
      <c r="F104" s="23">
        <v>0</v>
      </c>
      <c r="G104" s="23">
        <v>0</v>
      </c>
      <c r="H104" s="23">
        <v>0</v>
      </c>
      <c r="I104" s="27">
        <v>1043589960.8252434</v>
      </c>
      <c r="J104" s="27">
        <v>516981230.65915811</v>
      </c>
      <c r="K104" s="27">
        <v>67943733.789282009</v>
      </c>
      <c r="L104" s="27">
        <v>-9688002.3257624432</v>
      </c>
      <c r="M104" s="23">
        <v>0</v>
      </c>
      <c r="N104" s="23">
        <v>0</v>
      </c>
      <c r="O104" s="23">
        <v>0</v>
      </c>
      <c r="P104" s="27">
        <v>575236962.12267768</v>
      </c>
      <c r="Q104" s="27">
        <v>468352998.70256567</v>
      </c>
      <c r="R104" s="28"/>
      <c r="T104" s="23"/>
      <c r="U104" s="23"/>
      <c r="V104" s="23"/>
      <c r="W104" s="23"/>
    </row>
    <row r="105" spans="1:23" x14ac:dyDescent="0.35">
      <c r="A105" s="21">
        <v>100</v>
      </c>
      <c r="B105" s="5"/>
      <c r="C105" s="27">
        <v>0</v>
      </c>
      <c r="D105" s="27">
        <v>0</v>
      </c>
      <c r="E105" s="27">
        <v>0</v>
      </c>
      <c r="F105" s="27"/>
      <c r="G105" s="27"/>
      <c r="H105" s="23"/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/>
      <c r="O105" s="27"/>
      <c r="P105" s="27">
        <v>0</v>
      </c>
      <c r="Q105" s="27">
        <v>0</v>
      </c>
      <c r="T105" s="23"/>
      <c r="U105" s="23"/>
      <c r="V105" s="23"/>
      <c r="W105" s="23"/>
    </row>
    <row r="106" spans="1:23" x14ac:dyDescent="0.35">
      <c r="A106" s="16">
        <v>101</v>
      </c>
      <c r="B106" s="5" t="s">
        <v>30</v>
      </c>
      <c r="C106" s="27">
        <v>8684569109.0505104</v>
      </c>
      <c r="D106" s="27">
        <v>556110158.58346152</v>
      </c>
      <c r="E106" s="27">
        <v>-148823329.3480925</v>
      </c>
      <c r="F106" s="23">
        <v>0</v>
      </c>
      <c r="G106" s="23">
        <v>0</v>
      </c>
      <c r="H106" s="27">
        <v>1876990.597009222</v>
      </c>
      <c r="I106" s="27">
        <v>9093732928.8828869</v>
      </c>
      <c r="J106" s="27">
        <v>3789265143.4064217</v>
      </c>
      <c r="K106" s="27">
        <v>300784331.55379921</v>
      </c>
      <c r="L106" s="27">
        <v>-200282986.65029773</v>
      </c>
      <c r="M106" s="27">
        <v>-7930731.9731282238</v>
      </c>
      <c r="N106" s="27">
        <v>67345.512779914483</v>
      </c>
      <c r="O106" s="27">
        <v>25802055.329999998</v>
      </c>
      <c r="P106" s="27">
        <v>3907705157.1795745</v>
      </c>
      <c r="Q106" s="27">
        <v>5186027771.7033119</v>
      </c>
      <c r="T106" s="23"/>
      <c r="U106" s="23"/>
      <c r="V106" s="23"/>
      <c r="W106" s="23"/>
    </row>
    <row r="107" spans="1:23" ht="15" customHeight="1" x14ac:dyDescent="0.35">
      <c r="A107" s="21">
        <v>102</v>
      </c>
      <c r="C107" s="23"/>
      <c r="G107" s="33"/>
      <c r="H107" s="23"/>
      <c r="I107" s="23"/>
      <c r="J107" s="23"/>
      <c r="K107" s="23"/>
      <c r="L107" s="23"/>
      <c r="M107" s="23"/>
      <c r="N107" s="23"/>
      <c r="O107" s="23"/>
      <c r="P107" s="23"/>
      <c r="Q107" s="33"/>
    </row>
    <row r="108" spans="1:23" x14ac:dyDescent="0.35">
      <c r="A108" s="16">
        <v>103</v>
      </c>
      <c r="B108" s="18"/>
      <c r="C108" s="18"/>
      <c r="E108" s="5"/>
      <c r="F108" s="5"/>
      <c r="G108" s="5"/>
      <c r="H108" s="5"/>
      <c r="I108" s="23"/>
      <c r="J108" s="18"/>
      <c r="K108" s="18"/>
      <c r="L108" s="5"/>
      <c r="M108" s="5"/>
      <c r="N108" s="5"/>
      <c r="O108" s="5"/>
      <c r="P108" s="23"/>
      <c r="Q108" s="33"/>
    </row>
    <row r="109" spans="1:23" x14ac:dyDescent="0.35">
      <c r="A109" s="21"/>
      <c r="K109" s="27"/>
      <c r="L109" s="27"/>
    </row>
    <row r="110" spans="1:23" x14ac:dyDescent="0.35">
      <c r="A110" s="21"/>
    </row>
    <row r="111" spans="1:23" x14ac:dyDescent="0.35">
      <c r="A111" s="21"/>
    </row>
    <row r="112" spans="1:23" x14ac:dyDescent="0.35">
      <c r="A112" s="21"/>
    </row>
    <row r="113" spans="1:1" x14ac:dyDescent="0.35">
      <c r="A113" s="21"/>
    </row>
    <row r="114" spans="1:1" x14ac:dyDescent="0.35">
      <c r="A114" s="21"/>
    </row>
    <row r="115" spans="1:1" x14ac:dyDescent="0.35">
      <c r="A115" s="21"/>
    </row>
    <row r="116" spans="1:1" x14ac:dyDescent="0.35">
      <c r="A116" s="21"/>
    </row>
    <row r="117" spans="1:1" x14ac:dyDescent="0.35">
      <c r="A117" s="21"/>
    </row>
    <row r="118" spans="1:1" x14ac:dyDescent="0.35">
      <c r="A118" s="21"/>
    </row>
    <row r="119" spans="1:1" x14ac:dyDescent="0.35">
      <c r="A119" s="21"/>
    </row>
    <row r="120" spans="1:1" x14ac:dyDescent="0.35">
      <c r="A120" s="21"/>
    </row>
    <row r="121" spans="1:1" x14ac:dyDescent="0.35">
      <c r="A121" s="21"/>
    </row>
    <row r="122" spans="1:1" x14ac:dyDescent="0.35">
      <c r="A122" s="21"/>
    </row>
    <row r="123" spans="1:1" x14ac:dyDescent="0.35">
      <c r="A123" s="21"/>
    </row>
    <row r="124" spans="1:1" x14ac:dyDescent="0.35">
      <c r="A124" s="21"/>
    </row>
    <row r="125" spans="1:1" x14ac:dyDescent="0.35">
      <c r="A125" s="21"/>
    </row>
    <row r="126" spans="1:1" x14ac:dyDescent="0.35">
      <c r="A126" s="21"/>
    </row>
    <row r="127" spans="1:1" x14ac:dyDescent="0.35">
      <c r="A127" s="21"/>
    </row>
    <row r="128" spans="1:1" x14ac:dyDescent="0.35">
      <c r="A128" s="21"/>
    </row>
    <row r="129" spans="1:1" x14ac:dyDescent="0.35">
      <c r="A129" s="21"/>
    </row>
    <row r="130" spans="1:1" x14ac:dyDescent="0.35">
      <c r="A130" s="21"/>
    </row>
    <row r="131" spans="1:1" x14ac:dyDescent="0.35">
      <c r="A131" s="21"/>
    </row>
    <row r="132" spans="1:1" x14ac:dyDescent="0.35">
      <c r="A132" s="21"/>
    </row>
    <row r="133" spans="1:1" x14ac:dyDescent="0.35">
      <c r="A133" s="21"/>
    </row>
    <row r="134" spans="1:1" x14ac:dyDescent="0.35">
      <c r="A134" s="21"/>
    </row>
    <row r="135" spans="1:1" x14ac:dyDescent="0.35">
      <c r="A135" s="21"/>
    </row>
    <row r="136" spans="1:1" x14ac:dyDescent="0.35">
      <c r="A136" s="21"/>
    </row>
    <row r="137" spans="1:1" x14ac:dyDescent="0.35">
      <c r="A137" s="21"/>
    </row>
    <row r="138" spans="1:1" x14ac:dyDescent="0.35">
      <c r="A138" s="21"/>
    </row>
    <row r="139" spans="1:1" x14ac:dyDescent="0.35">
      <c r="A139" s="21"/>
    </row>
    <row r="140" spans="1:1" x14ac:dyDescent="0.35">
      <c r="A140" s="21"/>
    </row>
  </sheetData>
  <pageMargins left="0.7" right="0.7" top="0.75" bottom="0.75" header="0.3" footer="0.3"/>
  <pageSetup scale="31" fitToHeight="2" orientation="landscape" r:id="rId1"/>
  <headerFooter alignWithMargins="0">
    <oddFooter xml:space="preserve">&amp;LForecasts are compiled for purposes of this rate application and are not intended to be relied upon for other purposes.&amp;C                                 </oddFooter>
  </headerFooter>
  <rowBreaks count="1" manualBreakCount="1">
    <brk id="66" max="16383" man="1"/>
  </rowBreaks>
  <colBreaks count="1" manualBreakCount="1">
    <brk id="17" max="107" man="1"/>
  </colBreaks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RB-1 GRA linked</vt:lpstr>
      <vt:lpstr>'RB-1 GRA linked'!Print_Area</vt:lpstr>
      <vt:lpstr>'RB-1 GRA linked'!Print_Titles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2026-04-06T17:09:05Z</dcterms:created>
  <dcterms:modified xsi:type="dcterms:W3CDTF">2026-04-06T17:09:12Z</dcterms:modified>
  <cp:category/>
  <cp:contentStatus/>
</cp:coreProperties>
</file>